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端" sheetId="1" r:id="rId1"/>
    <sheet name="金" sheetId="2" r:id="rId2"/>
    <sheet name="Sheet3" sheetId="3" r:id="rId3"/>
  </sheets>
  <definedNames>
    <definedName name="_xlnm.Print_Titles" localSheetId="1">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<sst xmlns="http://schemas.openxmlformats.org/spreadsheetml/2006/main" count="105" uniqueCount="99">
  <si>
    <t>2024年秋季学期9月份完康大鸡蛋结算明细表</t>
  </si>
  <si>
    <t>序号</t>
  </si>
  <si>
    <t xml:space="preserve">学校名称
</t>
  </si>
  <si>
    <t xml:space="preserve">
学生数</t>
  </si>
  <si>
    <t>预供量</t>
  </si>
  <si>
    <t>结算数量
（斤）</t>
  </si>
  <si>
    <t>差值
（负值为未达标准量）</t>
  </si>
  <si>
    <t>兴镇初级中学</t>
  </si>
  <si>
    <t>兴镇中心小学</t>
  </si>
  <si>
    <t>兴镇桑楼小学</t>
  </si>
  <si>
    <t>雏鹰学校</t>
  </si>
  <si>
    <t>芳草地学校</t>
  </si>
  <si>
    <t>尧山小学</t>
  </si>
  <si>
    <t>梦圆学校</t>
  </si>
  <si>
    <t>第十二小学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</si>
  <si>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</si>
  <si>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</si>
  <si>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</si>
  <si>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</si>
  <si>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</si>
  <si>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</si>
  <si>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</si>
  <si>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</si>
  <si>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</si>
  <si>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</si>
  <si>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</si>
  <si>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</si>
  <si>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</si>
  <si>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</si>
  <si>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</si>
  <si>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</si>
  <si>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</si>
  <si>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</si>
  <si>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</si>
  <si>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</si>
  <si>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</si>
  <si>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</si>
  <si>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南街小学</t>
  </si>
  <si>
    <t>特殊教育学校</t>
  </si>
  <si>
    <t>北关小学</t>
  </si>
  <si>
    <t>第十小学</t>
  </si>
  <si>
    <t>第三初级中学</t>
  </si>
  <si>
    <t>城关镇初级中学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</si>
  <si>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</si>
  <si>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</si>
  <si>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</si>
  <si>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</si>
  <si>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</si>
  <si>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城南学校</t>
  </si>
  <si>
    <t>戴家小学</t>
  </si>
  <si>
    <t>2024年秋季学期9月份完金粟山鸡蛋结算明细表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</si>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</sst>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蒲&quot;&quot;城&quot;&quot;县&quot;@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3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176" fontId="3" fillId="3" borderId="1" xfId="0" applyNumberFormat="1" applyFont="1" applyFill="1" applyBorder="1" applyAlignment="1">
      <alignment horizontal="left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opLeftCell="A26" workbookViewId="0">
      <selection activeCell="F2" sqref="F2"/>
    </sheetView>
  </sheetViews>
  <sheetFormatPr defaultColWidth="9" defaultRowHeight="14.4" outlineLevelCol="5"/>
  <cols>
    <col min="1" max="1" width="10.7777777777778" customWidth="1"/>
    <col min="2" max="2" width="22.8888888888889" customWidth="1"/>
    <col min="3" max="4" width="10.2222222222222" customWidth="1"/>
    <col min="5" max="6" width="12.4444444444444" customWidth="1"/>
  </cols>
  <sheetData>
    <row r="1" customFormat="1" ht="45" customHeight="1" spans="1:6">
      <c r="A1" s="1" t="s">
        <v>0</v>
      </c>
      <c r="B1" s="1"/>
      <c r="C1" s="1"/>
      <c r="D1" s="1"/>
      <c r="E1" s="1"/>
      <c r="F1" s="1"/>
    </row>
    <row r="2" s="28" customFormat="1" ht="4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s="29" customFormat="1" ht="28" customHeight="1" spans="1:6">
      <c r="A3" s="30">
        <v>1</v>
      </c>
      <c r="B3" s="31" t="s">
        <v>7</v>
      </c>
      <c r="C3" s="32">
        <v>711</v>
      </c>
      <c r="D3" s="33">
        <f>C3*13*60/500</f>
        <v>1109.16</v>
      </c>
      <c r="E3" s="32">
        <v>1089.8</v>
      </c>
      <c r="F3" s="33">
        <f>E3-D3</f>
        <v>-19.3600000000001</v>
      </c>
    </row>
    <row r="4" s="29" customFormat="1" ht="30" customHeight="1" spans="1:6">
      <c r="A4" s="30">
        <v>2</v>
      </c>
      <c r="B4" s="31" t="s">
        <v>8</v>
      </c>
      <c r="C4" s="34">
        <v>456</v>
      </c>
      <c r="D4" s="33">
        <f>C4*13*60/500</f>
        <v>711.36</v>
      </c>
      <c r="E4" s="32">
        <v>592.8</v>
      </c>
      <c r="F4" s="33">
        <f t="shared" ref="F4:F45" si="0">E4-D4</f>
        <v>-118.56</v>
      </c>
    </row>
    <row r="5" s="29" customFormat="1" ht="20" customHeight="1" spans="1:6">
      <c r="A5" s="30">
        <v>3</v>
      </c>
      <c r="B5" s="31" t="s">
        <v>9</v>
      </c>
      <c r="C5" s="34">
        <v>41</v>
      </c>
      <c r="D5" s="33">
        <f>C5*13*60/500</f>
        <v>63.96</v>
      </c>
      <c r="E5" s="32">
        <v>68</v>
      </c>
      <c r="F5" s="33">
        <f t="shared" si="0"/>
        <v>4.04</v>
      </c>
    </row>
    <row r="6" s="29" customFormat="1" ht="20" customHeight="1" spans="1:6">
      <c r="A6" s="30">
        <v>4</v>
      </c>
      <c r="B6" s="35" t="s">
        <v>10</v>
      </c>
      <c r="C6" s="36">
        <v>1327</v>
      </c>
      <c r="D6" s="33">
        <f>C6*13*60/500</f>
        <v>2070.12</v>
      </c>
      <c r="E6" s="32">
        <v>2908</v>
      </c>
      <c r="F6" s="33">
        <f t="shared" si="0"/>
        <v>837.88</v>
      </c>
    </row>
    <row r="7" s="29" customFormat="1" ht="20" customHeight="1" spans="1:6">
      <c r="A7" s="30">
        <v>5</v>
      </c>
      <c r="B7" s="31" t="s">
        <v>11</v>
      </c>
      <c r="C7" s="32">
        <v>1047</v>
      </c>
      <c r="D7" s="33">
        <f t="shared" ref="D7:D45" si="1">C7*13*60/500</f>
        <v>1633.32</v>
      </c>
      <c r="E7" s="32">
        <v>1292</v>
      </c>
      <c r="F7" s="33">
        <f t="shared" si="0"/>
        <v>-341.32</v>
      </c>
    </row>
    <row r="8" s="29" customFormat="1" ht="24" customHeight="1" spans="1:6">
      <c r="A8" s="30">
        <v>6</v>
      </c>
      <c r="B8" s="31" t="s">
        <v>12</v>
      </c>
      <c r="C8" s="30">
        <v>2636</v>
      </c>
      <c r="D8" s="33">
        <f t="shared" si="1"/>
        <v>4112.16</v>
      </c>
      <c r="E8" s="32">
        <v>4215.2</v>
      </c>
      <c r="F8" s="33">
        <f t="shared" si="0"/>
        <v>103.04</v>
      </c>
    </row>
    <row r="9" s="29" customFormat="1" ht="20" customHeight="1" spans="1:6">
      <c r="A9" s="30">
        <v>7</v>
      </c>
      <c r="B9" s="35" t="s">
        <v>13</v>
      </c>
      <c r="C9" s="30">
        <v>909</v>
      </c>
      <c r="D9" s="33">
        <f t="shared" si="1"/>
        <v>1418.04</v>
      </c>
      <c r="E9" s="32">
        <v>2178</v>
      </c>
      <c r="F9" s="33">
        <f t="shared" si="0"/>
        <v>759.96</v>
      </c>
    </row>
    <row r="10" s="29" customFormat="1" ht="20" customHeight="1" spans="1:6">
      <c r="A10" s="30">
        <v>8</v>
      </c>
      <c r="B10" s="31" t="s">
        <v>14</v>
      </c>
      <c r="C10" s="32">
        <v>3170</v>
      </c>
      <c r="D10" s="33">
        <f t="shared" si="1"/>
        <v>4945.2</v>
      </c>
      <c r="E10" s="32">
        <v>4170</v>
      </c>
      <c r="F10" s="33">
        <f t="shared" si="0"/>
        <v>-775.2</v>
      </c>
    </row>
    <row r="11" s="29" customFormat="1" ht="20" customHeight="1" spans="1:6">
      <c r="A11" s="30">
        <v>9</v>
      </c>
      <c r="B11" s="31" t="s">
        <v>15</v>
      </c>
      <c r="C11" s="37">
        <v>399</v>
      </c>
      <c r="D11" s="33">
        <f t="shared" si="1"/>
        <v>622.44</v>
      </c>
      <c r="E11" s="32">
        <v>712</v>
      </c>
      <c r="F11" s="33">
        <f t="shared" si="0"/>
        <v>89.5599999999999</v>
      </c>
    </row>
    <row r="12" s="29" customFormat="1" ht="20" customHeight="1" spans="1:6">
      <c r="A12" s="30">
        <v>10</v>
      </c>
      <c r="B12" s="31" t="s">
        <v>16</v>
      </c>
      <c r="C12" s="32">
        <v>76</v>
      </c>
      <c r="D12" s="33">
        <f t="shared" si="1"/>
        <v>118.56</v>
      </c>
      <c r="E12" s="32">
        <v>133.6</v>
      </c>
      <c r="F12" s="33">
        <f t="shared" si="0"/>
        <v>15.04</v>
      </c>
    </row>
    <row r="13" s="29" customFormat="1" ht="20" customHeight="1" spans="1:6">
      <c r="A13" s="30">
        <v>11</v>
      </c>
      <c r="B13" s="31" t="s">
        <v>17</v>
      </c>
      <c r="C13" s="32">
        <v>57</v>
      </c>
      <c r="D13" s="33">
        <f t="shared" si="1"/>
        <v>88.92</v>
      </c>
      <c r="E13" s="32">
        <v>90</v>
      </c>
      <c r="F13" s="33">
        <f t="shared" si="0"/>
        <v>1.08</v>
      </c>
    </row>
    <row r="14" s="29" customFormat="1" ht="20" customHeight="1" spans="1:6">
      <c r="A14" s="30">
        <v>12</v>
      </c>
      <c r="B14" s="31" t="s">
        <v>18</v>
      </c>
      <c r="C14" s="32">
        <v>40</v>
      </c>
      <c r="D14" s="33">
        <f t="shared" si="1"/>
        <v>62.4</v>
      </c>
      <c r="E14" s="32">
        <v>66.8</v>
      </c>
      <c r="F14" s="33">
        <f t="shared" si="0"/>
        <v>4.4</v>
      </c>
    </row>
    <row r="15" s="29" customFormat="1" ht="20" customHeight="1" spans="1:6">
      <c r="A15" s="30">
        <v>13</v>
      </c>
      <c r="B15" s="31" t="s">
        <v>19</v>
      </c>
      <c r="C15" s="32">
        <v>51</v>
      </c>
      <c r="D15" s="33">
        <f t="shared" si="1"/>
        <v>79.56</v>
      </c>
      <c r="E15" s="32">
        <v>114</v>
      </c>
      <c r="F15" s="33">
        <f t="shared" si="0"/>
        <v>34.44</v>
      </c>
    </row>
    <row r="16" s="29" customFormat="1" ht="20" customHeight="1" spans="1:6">
      <c r="A16" s="30">
        <v>14</v>
      </c>
      <c r="B16" s="31" t="s">
        <v>20</v>
      </c>
      <c r="C16" s="38">
        <v>679</v>
      </c>
      <c r="D16" s="33">
        <f t="shared" si="1"/>
        <v>1059.24</v>
      </c>
      <c r="E16" s="32">
        <v>984.2</v>
      </c>
      <c r="F16" s="33">
        <f t="shared" si="0"/>
        <v>-75.04</v>
      </c>
    </row>
    <row r="17" s="29" customFormat="1" ht="20" customHeight="1" spans="1:6">
      <c r="A17" s="30">
        <v>15</v>
      </c>
      <c r="B17" s="31" t="s">
        <v>21</v>
      </c>
      <c r="C17" s="32">
        <v>18</v>
      </c>
      <c r="D17" s="33">
        <f t="shared" si="1"/>
        <v>28.08</v>
      </c>
      <c r="E17" s="32">
        <v>40</v>
      </c>
      <c r="F17" s="33">
        <f t="shared" si="0"/>
        <v>11.92</v>
      </c>
    </row>
    <row r="18" s="29" customFormat="1" ht="20" customHeight="1" spans="1:6">
      <c r="A18" s="30">
        <v>16</v>
      </c>
      <c r="B18" s="31" t="s">
        <v>22</v>
      </c>
      <c r="C18" s="32">
        <v>360</v>
      </c>
      <c r="D18" s="33">
        <f t="shared" si="1"/>
        <v>561.6</v>
      </c>
      <c r="E18" s="32">
        <v>480</v>
      </c>
      <c r="F18" s="33">
        <f t="shared" si="0"/>
        <v>-81.6</v>
      </c>
    </row>
    <row r="19" s="29" customFormat="1" ht="20" customHeight="1" spans="1:6">
      <c r="A19" s="30">
        <v>17</v>
      </c>
      <c r="B19" s="31" t="s">
        <v>23</v>
      </c>
      <c r="C19" s="32">
        <v>206</v>
      </c>
      <c r="D19" s="33">
        <f t="shared" si="1"/>
        <v>321.36</v>
      </c>
      <c r="E19" s="32">
        <v>262</v>
      </c>
      <c r="F19" s="33">
        <f t="shared" si="0"/>
        <v>-59.36</v>
      </c>
    </row>
    <row r="20" s="29" customFormat="1" ht="20" customHeight="1" spans="1:6">
      <c r="A20" s="30">
        <v>18</v>
      </c>
      <c r="B20" s="31" t="s">
        <v>24</v>
      </c>
      <c r="C20" s="32">
        <v>9</v>
      </c>
      <c r="D20" s="33">
        <f t="shared" si="1"/>
        <v>14.04</v>
      </c>
      <c r="E20" s="32">
        <v>29.6</v>
      </c>
      <c r="F20" s="33">
        <f t="shared" si="0"/>
        <v>15.56</v>
      </c>
    </row>
    <row r="21" s="29" customFormat="1" ht="20" customHeight="1" spans="1:6">
      <c r="A21" s="30">
        <v>19</v>
      </c>
      <c r="B21" s="31" t="s">
        <v>25</v>
      </c>
      <c r="C21" s="32">
        <v>338</v>
      </c>
      <c r="D21" s="33">
        <f t="shared" si="1"/>
        <v>527.28</v>
      </c>
      <c r="E21" s="32">
        <v>483.6</v>
      </c>
      <c r="F21" s="33">
        <f t="shared" si="0"/>
        <v>-43.6799999999999</v>
      </c>
    </row>
    <row r="22" s="29" customFormat="1" ht="20" customHeight="1" spans="1:6">
      <c r="A22" s="30">
        <v>20</v>
      </c>
      <c r="B22" s="31" t="s">
        <v>26</v>
      </c>
      <c r="C22" s="32">
        <v>256</v>
      </c>
      <c r="D22" s="33">
        <f t="shared" si="1"/>
        <v>399.36</v>
      </c>
      <c r="E22" s="32">
        <v>436</v>
      </c>
      <c r="F22" s="33">
        <f t="shared" si="0"/>
        <v>36.64</v>
      </c>
    </row>
    <row r="23" s="29" customFormat="1" ht="20" customHeight="1" spans="1:6">
      <c r="A23" s="30">
        <v>21</v>
      </c>
      <c r="B23" s="35" t="s">
        <v>27</v>
      </c>
      <c r="C23" s="34">
        <v>5</v>
      </c>
      <c r="D23" s="33">
        <f t="shared" si="1"/>
        <v>7.8</v>
      </c>
      <c r="E23" s="32">
        <v>20</v>
      </c>
      <c r="F23" s="33">
        <f t="shared" si="0"/>
        <v>12.2</v>
      </c>
    </row>
    <row r="24" s="29" customFormat="1" ht="19" customHeight="1" spans="1:6">
      <c r="A24" s="30">
        <v>22</v>
      </c>
      <c r="B24" s="35" t="s">
        <v>28</v>
      </c>
      <c r="C24" s="34">
        <v>314</v>
      </c>
      <c r="D24" s="33">
        <f t="shared" si="1"/>
        <v>489.84</v>
      </c>
      <c r="E24" s="32">
        <v>414</v>
      </c>
      <c r="F24" s="33">
        <f t="shared" si="0"/>
        <v>-75.84</v>
      </c>
    </row>
    <row r="25" s="29" customFormat="1" ht="20" customHeight="1" spans="1:6">
      <c r="A25" s="30">
        <v>23</v>
      </c>
      <c r="B25" s="35" t="s">
        <v>29</v>
      </c>
      <c r="C25" s="34">
        <v>776</v>
      </c>
      <c r="D25" s="33">
        <f t="shared" si="1"/>
        <v>1210.56</v>
      </c>
      <c r="E25" s="32">
        <v>1462</v>
      </c>
      <c r="F25" s="33">
        <f t="shared" si="0"/>
        <v>251.44</v>
      </c>
    </row>
    <row r="26" s="29" customFormat="1" ht="20" customHeight="1" spans="1:6">
      <c r="A26" s="30">
        <v>24</v>
      </c>
      <c r="B26" s="35" t="s">
        <v>30</v>
      </c>
      <c r="C26" s="34">
        <v>92</v>
      </c>
      <c r="D26" s="33">
        <f t="shared" si="1"/>
        <v>143.52</v>
      </c>
      <c r="E26" s="32">
        <v>147.6</v>
      </c>
      <c r="F26" s="33">
        <f t="shared" si="0"/>
        <v>4.07999999999998</v>
      </c>
    </row>
    <row r="27" s="29" customFormat="1" ht="20" customHeight="1" spans="1:6">
      <c r="A27" s="30">
        <v>25</v>
      </c>
      <c r="B27" s="35" t="s">
        <v>31</v>
      </c>
      <c r="C27" s="30">
        <v>1282</v>
      </c>
      <c r="D27" s="33">
        <f t="shared" si="1"/>
        <v>1999.92</v>
      </c>
      <c r="E27" s="32">
        <v>1796</v>
      </c>
      <c r="F27" s="33">
        <f t="shared" si="0"/>
        <v>-203.92</v>
      </c>
    </row>
    <row r="28" s="29" customFormat="1" ht="20" customHeight="1" spans="1:6">
      <c r="A28" s="30">
        <v>26</v>
      </c>
      <c r="B28" s="35" t="s">
        <v>32</v>
      </c>
      <c r="C28" s="36">
        <v>321</v>
      </c>
      <c r="D28" s="33">
        <f t="shared" si="1"/>
        <v>500.76</v>
      </c>
      <c r="E28" s="32">
        <v>414</v>
      </c>
      <c r="F28" s="33">
        <f t="shared" si="0"/>
        <v>-86.76</v>
      </c>
    </row>
    <row r="29" s="29" customFormat="1" ht="20" customHeight="1" spans="1:6">
      <c r="A29" s="30">
        <v>27</v>
      </c>
      <c r="B29" s="35" t="s">
        <v>33</v>
      </c>
      <c r="C29" s="34">
        <v>9</v>
      </c>
      <c r="D29" s="33">
        <f t="shared" si="1"/>
        <v>14.04</v>
      </c>
      <c r="E29" s="32">
        <v>16.65</v>
      </c>
      <c r="F29" s="33">
        <f t="shared" si="0"/>
        <v>2.61</v>
      </c>
    </row>
    <row r="30" s="29" customFormat="1" ht="20" customHeight="1" spans="1:6">
      <c r="A30" s="30">
        <v>28</v>
      </c>
      <c r="B30" s="31" t="s">
        <v>34</v>
      </c>
      <c r="C30" s="37">
        <v>9</v>
      </c>
      <c r="D30" s="33">
        <f t="shared" si="1"/>
        <v>14.04</v>
      </c>
      <c r="E30" s="32">
        <v>32</v>
      </c>
      <c r="F30" s="33">
        <f t="shared" si="0"/>
        <v>17.96</v>
      </c>
    </row>
    <row r="31" s="29" customFormat="1" ht="20" customHeight="1" spans="1:6">
      <c r="A31" s="30">
        <v>29</v>
      </c>
      <c r="B31" s="31" t="s">
        <v>35</v>
      </c>
      <c r="C31" s="32">
        <v>319</v>
      </c>
      <c r="D31" s="33">
        <f t="shared" si="1"/>
        <v>497.64</v>
      </c>
      <c r="E31" s="32">
        <v>492</v>
      </c>
      <c r="F31" s="33">
        <f t="shared" si="0"/>
        <v>-5.63999999999999</v>
      </c>
    </row>
    <row r="32" s="29" customFormat="1" ht="20" customHeight="1" spans="1:6">
      <c r="A32" s="30">
        <v>30</v>
      </c>
      <c r="B32" s="31" t="s">
        <v>36</v>
      </c>
      <c r="C32" s="32">
        <v>1195</v>
      </c>
      <c r="D32" s="33">
        <f t="shared" si="1"/>
        <v>1864.2</v>
      </c>
      <c r="E32" s="32">
        <v>1977.6</v>
      </c>
      <c r="F32" s="33">
        <f t="shared" si="0"/>
        <v>113.4</v>
      </c>
    </row>
    <row r="33" s="29" customFormat="1" ht="20" customHeight="1" spans="1:6">
      <c r="A33" s="30">
        <v>31</v>
      </c>
      <c r="B33" s="31" t="s">
        <v>37</v>
      </c>
      <c r="C33" s="39">
        <v>2190</v>
      </c>
      <c r="D33" s="33">
        <f t="shared" si="1"/>
        <v>3416.4</v>
      </c>
      <c r="E33" s="32">
        <v>3405</v>
      </c>
      <c r="F33" s="33">
        <f t="shared" si="0"/>
        <v>-11.4000000000001</v>
      </c>
    </row>
    <row r="34" s="29" customFormat="1" ht="27" customHeight="1" spans="1:6">
      <c r="A34" s="30">
        <v>32</v>
      </c>
      <c r="B34" s="31" t="s">
        <v>38</v>
      </c>
      <c r="C34" s="40">
        <v>51</v>
      </c>
      <c r="D34" s="33">
        <f t="shared" si="1"/>
        <v>79.56</v>
      </c>
      <c r="E34" s="32">
        <v>70</v>
      </c>
      <c r="F34" s="33">
        <f t="shared" si="0"/>
        <v>-9.56</v>
      </c>
    </row>
    <row r="35" s="29" customFormat="1" ht="20" customHeight="1" spans="1:6">
      <c r="A35" s="30">
        <v>33</v>
      </c>
      <c r="B35" s="31" t="s">
        <v>39</v>
      </c>
      <c r="C35" s="34">
        <v>2064</v>
      </c>
      <c r="D35" s="33">
        <f t="shared" si="1"/>
        <v>3219.84</v>
      </c>
      <c r="E35" s="32">
        <v>3085.6</v>
      </c>
      <c r="F35" s="33">
        <f t="shared" si="0"/>
        <v>-134.24</v>
      </c>
    </row>
    <row r="36" s="29" customFormat="1" ht="20" customHeight="1" spans="1:6">
      <c r="A36" s="30">
        <v>34</v>
      </c>
      <c r="B36" s="35" t="s">
        <v>40</v>
      </c>
      <c r="C36" s="34">
        <v>2731</v>
      </c>
      <c r="D36" s="33">
        <f t="shared" si="1"/>
        <v>4260.36</v>
      </c>
      <c r="E36" s="32">
        <v>5004</v>
      </c>
      <c r="F36" s="33">
        <f t="shared" si="0"/>
        <v>743.64</v>
      </c>
    </row>
    <row r="37" s="29" customFormat="1" ht="20" customHeight="1" spans="1:6">
      <c r="A37" s="30">
        <v>35</v>
      </c>
      <c r="B37" s="31" t="s">
        <v>41</v>
      </c>
      <c r="C37" s="32">
        <v>1658</v>
      </c>
      <c r="D37" s="33">
        <f t="shared" si="1"/>
        <v>2586.48</v>
      </c>
      <c r="E37" s="32">
        <v>2623.8</v>
      </c>
      <c r="F37" s="33">
        <f t="shared" si="0"/>
        <v>37.3200000000002</v>
      </c>
    </row>
    <row r="38" s="29" customFormat="1" ht="24" customHeight="1" spans="1:6">
      <c r="A38" s="30">
        <v>36</v>
      </c>
      <c r="B38" s="31" t="s">
        <v>42</v>
      </c>
      <c r="C38" s="37">
        <v>2847</v>
      </c>
      <c r="D38" s="33">
        <f t="shared" si="1"/>
        <v>4441.32</v>
      </c>
      <c r="E38" s="32">
        <v>4462</v>
      </c>
      <c r="F38" s="33">
        <f t="shared" si="0"/>
        <v>20.6800000000003</v>
      </c>
    </row>
    <row r="39" s="29" customFormat="1" ht="20" customHeight="1" spans="1:6">
      <c r="A39" s="30">
        <v>37</v>
      </c>
      <c r="B39" s="31" t="s">
        <v>43</v>
      </c>
      <c r="C39" s="32">
        <v>192</v>
      </c>
      <c r="D39" s="33">
        <f t="shared" si="1"/>
        <v>299.52</v>
      </c>
      <c r="E39" s="32">
        <v>317.2</v>
      </c>
      <c r="F39" s="33">
        <f t="shared" si="0"/>
        <v>17.68</v>
      </c>
    </row>
    <row r="40" s="29" customFormat="1" ht="20" customHeight="1" spans="1:6">
      <c r="A40" s="30">
        <v>38</v>
      </c>
      <c r="B40" s="31" t="s">
        <v>44</v>
      </c>
      <c r="C40" s="32">
        <v>243</v>
      </c>
      <c r="D40" s="33">
        <f t="shared" si="1"/>
        <v>379.08</v>
      </c>
      <c r="E40" s="32">
        <v>517.6</v>
      </c>
      <c r="F40" s="33">
        <f t="shared" si="0"/>
        <v>138.52</v>
      </c>
    </row>
    <row r="41" s="29" customFormat="1" ht="20" customHeight="1" spans="1:6">
      <c r="A41" s="30">
        <v>39</v>
      </c>
      <c r="B41" s="31" t="s">
        <v>45</v>
      </c>
      <c r="C41" s="32">
        <v>10</v>
      </c>
      <c r="D41" s="33">
        <f t="shared" si="1"/>
        <v>15.6</v>
      </c>
      <c r="E41" s="32">
        <v>15.2</v>
      </c>
      <c r="F41" s="33">
        <f t="shared" si="0"/>
        <v>-0.4</v>
      </c>
    </row>
    <row r="42" s="29" customFormat="1" ht="20" customHeight="1" spans="1:6">
      <c r="A42" s="30">
        <v>40</v>
      </c>
      <c r="B42" s="31" t="s">
        <v>46</v>
      </c>
      <c r="C42" s="32">
        <v>156</v>
      </c>
      <c r="D42" s="33">
        <f t="shared" si="1"/>
        <v>243.36</v>
      </c>
      <c r="E42" s="32">
        <v>242</v>
      </c>
      <c r="F42" s="33">
        <f t="shared" si="0"/>
        <v>-1.36000000000001</v>
      </c>
    </row>
    <row r="43" s="29" customFormat="1" ht="24" customHeight="1" spans="1:6">
      <c r="A43" s="30">
        <v>41</v>
      </c>
      <c r="B43" s="31" t="s">
        <v>47</v>
      </c>
      <c r="C43" s="32">
        <v>66</v>
      </c>
      <c r="D43" s="33">
        <f t="shared" si="1"/>
        <v>102.96</v>
      </c>
      <c r="E43" s="32">
        <v>114</v>
      </c>
      <c r="F43" s="33">
        <f t="shared" si="0"/>
        <v>11.04</v>
      </c>
    </row>
    <row r="44" s="29" customFormat="1" ht="20" customHeight="1" spans="1:6">
      <c r="A44" s="30">
        <v>42</v>
      </c>
      <c r="B44" s="31" t="s">
        <v>48</v>
      </c>
      <c r="C44" s="41">
        <v>2156</v>
      </c>
      <c r="D44" s="33">
        <f t="shared" si="1"/>
        <v>3363.36</v>
      </c>
      <c r="E44" s="32">
        <v>2830.4</v>
      </c>
      <c r="F44" s="33">
        <f t="shared" si="0"/>
        <v>-532.96</v>
      </c>
    </row>
    <row r="45" s="29" customFormat="1" ht="20" customHeight="1" spans="1:6">
      <c r="A45" s="30">
        <v>43</v>
      </c>
      <c r="B45" s="31" t="s">
        <v>49</v>
      </c>
      <c r="C45" s="37">
        <v>744</v>
      </c>
      <c r="D45" s="33">
        <f t="shared" si="1"/>
        <v>1160.64</v>
      </c>
      <c r="E45" s="32">
        <v>1008</v>
      </c>
      <c r="F45" s="33">
        <f t="shared" si="0"/>
        <v>-152.64</v>
      </c>
    </row>
  </sheetData>
  <mergeCells count="1">
    <mergeCell ref="A1:F1"/>
  </mergeCells>
  <pageMargins left="0.511805555555556" right="0.038888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topLeftCell="A34" workbookViewId="0">
      <selection activeCell="D47" sqref="D47:D48"/>
    </sheetView>
  </sheetViews>
  <sheetFormatPr defaultColWidth="9" defaultRowHeight="14.4" outlineLevelCol="5"/>
  <cols>
    <col min="1" max="1" width="9" customWidth="1"/>
    <col min="2" max="2" width="23.3333333333333" customWidth="1"/>
    <col min="3" max="6" width="14.2222222222222" customWidth="1"/>
  </cols>
  <sheetData>
    <row r="1" ht="40" customHeight="1" spans="1:6">
      <c r="A1" s="1" t="s">
        <v>50</v>
      </c>
      <c r="B1" s="1"/>
      <c r="C1" s="1"/>
      <c r="D1" s="1"/>
      <c r="E1" s="1"/>
      <c r="F1" s="1"/>
    </row>
    <row r="2" ht="43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4" customHeight="1" spans="1:6">
      <c r="A3" s="6">
        <v>1</v>
      </c>
      <c r="B3" s="7" t="s">
        <v>51</v>
      </c>
      <c r="C3" s="8">
        <v>1140</v>
      </c>
      <c r="D3" s="9">
        <f>C3*13*60/500</f>
        <v>1778.4</v>
      </c>
      <c r="E3" s="8">
        <v>1728</v>
      </c>
      <c r="F3" s="9">
        <f>E3-D3</f>
        <v>-50.4000000000001</v>
      </c>
    </row>
    <row r="4" ht="24" customHeight="1" spans="1:6">
      <c r="A4" s="6">
        <v>2</v>
      </c>
      <c r="B4" s="10" t="s">
        <v>52</v>
      </c>
      <c r="C4" s="11">
        <v>1623</v>
      </c>
      <c r="D4" s="9">
        <f t="shared" ref="D4:D16" si="0">C4*13*60/500</f>
        <v>2531.88</v>
      </c>
      <c r="E4" s="8">
        <v>2521.6</v>
      </c>
      <c r="F4" s="9">
        <f t="shared" ref="F4:F50" si="1">E4-D4</f>
        <v>-10.2800000000002</v>
      </c>
    </row>
    <row r="5" ht="24" customHeight="1" spans="1:6">
      <c r="A5" s="6">
        <v>3</v>
      </c>
      <c r="B5" s="7" t="s">
        <v>53</v>
      </c>
      <c r="C5" s="12">
        <v>302</v>
      </c>
      <c r="D5" s="9">
        <f t="shared" si="0"/>
        <v>471.12</v>
      </c>
      <c r="E5" s="8">
        <v>334</v>
      </c>
      <c r="F5" s="9">
        <f t="shared" si="1"/>
        <v>-137.12</v>
      </c>
    </row>
    <row r="6" ht="24" customHeight="1" spans="1:6">
      <c r="A6" s="6">
        <v>4</v>
      </c>
      <c r="B6" s="7" t="s">
        <v>54</v>
      </c>
      <c r="C6" s="13">
        <v>27</v>
      </c>
      <c r="D6" s="9">
        <f t="shared" si="0"/>
        <v>42.12</v>
      </c>
      <c r="E6" s="8">
        <v>38</v>
      </c>
      <c r="F6" s="9">
        <f t="shared" si="1"/>
        <v>-4.12</v>
      </c>
    </row>
    <row r="7" ht="24" customHeight="1" spans="1:6">
      <c r="A7" s="6">
        <v>5</v>
      </c>
      <c r="B7" s="7" t="s">
        <v>55</v>
      </c>
      <c r="C7" s="13">
        <v>4</v>
      </c>
      <c r="D7" s="9">
        <f t="shared" si="0"/>
        <v>6.24</v>
      </c>
      <c r="E7" s="8">
        <v>7.2</v>
      </c>
      <c r="F7" s="9">
        <f t="shared" si="1"/>
        <v>0.96</v>
      </c>
    </row>
    <row r="8" ht="24" customHeight="1" spans="1:6">
      <c r="A8" s="6">
        <v>6</v>
      </c>
      <c r="B8" s="7" t="s">
        <v>56</v>
      </c>
      <c r="C8" s="14">
        <v>181</v>
      </c>
      <c r="D8" s="9">
        <f t="shared" si="0"/>
        <v>282.36</v>
      </c>
      <c r="E8" s="8">
        <v>306</v>
      </c>
      <c r="F8" s="9">
        <f t="shared" si="1"/>
        <v>23.64</v>
      </c>
    </row>
    <row r="9" ht="24" customHeight="1" spans="1:6">
      <c r="A9" s="6">
        <v>7</v>
      </c>
      <c r="B9" s="7" t="s">
        <v>57</v>
      </c>
      <c r="C9" s="13">
        <v>910</v>
      </c>
      <c r="D9" s="9">
        <f t="shared" si="0"/>
        <v>1419.6</v>
      </c>
      <c r="E9" s="8">
        <v>1430</v>
      </c>
      <c r="F9" s="9">
        <f t="shared" si="1"/>
        <v>10.4000000000001</v>
      </c>
    </row>
    <row r="10" ht="24" customHeight="1" spans="1:6">
      <c r="A10" s="6">
        <v>8</v>
      </c>
      <c r="B10" s="7" t="s">
        <v>58</v>
      </c>
      <c r="C10" s="13">
        <v>100</v>
      </c>
      <c r="D10" s="9">
        <f t="shared" si="0"/>
        <v>156</v>
      </c>
      <c r="E10" s="8">
        <v>176</v>
      </c>
      <c r="F10" s="9">
        <f t="shared" si="1"/>
        <v>20</v>
      </c>
    </row>
    <row r="11" ht="24" customHeight="1" spans="1:6">
      <c r="A11" s="6">
        <v>9</v>
      </c>
      <c r="B11" s="7" t="s">
        <v>59</v>
      </c>
      <c r="C11" s="13">
        <v>56</v>
      </c>
      <c r="D11" s="9">
        <f t="shared" si="0"/>
        <v>87.36</v>
      </c>
      <c r="E11" s="8">
        <v>87.4</v>
      </c>
      <c r="F11" s="9">
        <f t="shared" si="1"/>
        <v>0.0400000000000063</v>
      </c>
    </row>
    <row r="12" ht="24" customHeight="1" spans="1:6">
      <c r="A12" s="6">
        <v>10</v>
      </c>
      <c r="B12" s="7" t="s">
        <v>60</v>
      </c>
      <c r="C12" s="13">
        <v>18</v>
      </c>
      <c r="D12" s="9">
        <f t="shared" si="0"/>
        <v>28.08</v>
      </c>
      <c r="E12" s="8">
        <v>34.2</v>
      </c>
      <c r="F12" s="9">
        <f t="shared" si="1"/>
        <v>6.12</v>
      </c>
    </row>
    <row r="13" ht="24" customHeight="1" spans="1:6">
      <c r="A13" s="6">
        <v>11</v>
      </c>
      <c r="B13" s="15" t="s">
        <v>61</v>
      </c>
      <c r="C13" s="13">
        <v>115</v>
      </c>
      <c r="D13" s="9">
        <f t="shared" si="0"/>
        <v>179.4</v>
      </c>
      <c r="E13" s="8">
        <v>219.96</v>
      </c>
      <c r="F13" s="9">
        <f t="shared" si="1"/>
        <v>40.56</v>
      </c>
    </row>
    <row r="14" ht="24" customHeight="1" spans="1:6">
      <c r="A14" s="6">
        <v>12</v>
      </c>
      <c r="B14" s="7" t="s">
        <v>62</v>
      </c>
      <c r="C14" s="13">
        <v>7</v>
      </c>
      <c r="D14" s="9">
        <f t="shared" si="0"/>
        <v>10.92</v>
      </c>
      <c r="E14" s="8">
        <v>7.6</v>
      </c>
      <c r="F14" s="9">
        <f t="shared" si="1"/>
        <v>-3.32</v>
      </c>
    </row>
    <row r="15" ht="24" customHeight="1" spans="1:6">
      <c r="A15" s="6">
        <v>13</v>
      </c>
      <c r="B15" s="7" t="s">
        <v>63</v>
      </c>
      <c r="C15" s="13">
        <v>18</v>
      </c>
      <c r="D15" s="9">
        <f t="shared" si="0"/>
        <v>28.08</v>
      </c>
      <c r="E15" s="8">
        <v>30.4</v>
      </c>
      <c r="F15" s="9">
        <f t="shared" si="1"/>
        <v>2.32</v>
      </c>
    </row>
    <row r="16" ht="24" customHeight="1" spans="1:6">
      <c r="A16" s="6">
        <v>14</v>
      </c>
      <c r="B16" s="7" t="s">
        <v>64</v>
      </c>
      <c r="C16" s="16">
        <v>38</v>
      </c>
      <c r="D16" s="9">
        <f t="shared" si="0"/>
        <v>59.28</v>
      </c>
      <c r="E16" s="8">
        <v>45.6</v>
      </c>
      <c r="F16" s="9">
        <f t="shared" si="1"/>
        <v>-13.68</v>
      </c>
    </row>
    <row r="17" ht="24" customHeight="1" spans="1:6">
      <c r="A17" s="6">
        <v>15</v>
      </c>
      <c r="B17" s="7" t="s">
        <v>65</v>
      </c>
      <c r="C17" s="17">
        <v>412</v>
      </c>
      <c r="D17" s="9">
        <f t="shared" ref="D17:D50" si="2">C17*13*60/500</f>
        <v>642.72</v>
      </c>
      <c r="E17" s="8">
        <v>646</v>
      </c>
      <c r="F17" s="9">
        <f t="shared" si="1"/>
        <v>3.27999999999997</v>
      </c>
    </row>
    <row r="18" ht="24" customHeight="1" spans="1:6">
      <c r="A18" s="6">
        <v>16</v>
      </c>
      <c r="B18" s="7" t="s">
        <v>66</v>
      </c>
      <c r="C18" s="13">
        <v>383</v>
      </c>
      <c r="D18" s="9">
        <f t="shared" si="2"/>
        <v>597.48</v>
      </c>
      <c r="E18" s="8">
        <v>563.2</v>
      </c>
      <c r="F18" s="9">
        <f t="shared" si="1"/>
        <v>-34.28</v>
      </c>
    </row>
    <row r="19" ht="24" customHeight="1" spans="1:6">
      <c r="A19" s="6">
        <v>17</v>
      </c>
      <c r="B19" s="7" t="s">
        <v>67</v>
      </c>
      <c r="C19" s="13">
        <v>112</v>
      </c>
      <c r="D19" s="9">
        <f t="shared" si="2"/>
        <v>174.72</v>
      </c>
      <c r="E19" s="8">
        <v>190</v>
      </c>
      <c r="F19" s="9">
        <f t="shared" si="1"/>
        <v>15.28</v>
      </c>
    </row>
    <row r="20" ht="24" customHeight="1" spans="1:6">
      <c r="A20" s="6">
        <v>18</v>
      </c>
      <c r="B20" s="7" t="s">
        <v>68</v>
      </c>
      <c r="C20" s="13">
        <v>356</v>
      </c>
      <c r="D20" s="9">
        <f t="shared" si="2"/>
        <v>555.36</v>
      </c>
      <c r="E20" s="8">
        <v>524.4</v>
      </c>
      <c r="F20" s="9">
        <f t="shared" si="1"/>
        <v>-30.96</v>
      </c>
    </row>
    <row r="21" ht="24" customHeight="1" spans="1:6">
      <c r="A21" s="6">
        <v>19</v>
      </c>
      <c r="B21" s="10" t="s">
        <v>69</v>
      </c>
      <c r="C21" s="18">
        <v>461</v>
      </c>
      <c r="D21" s="9">
        <f t="shared" si="2"/>
        <v>719.16</v>
      </c>
      <c r="E21" s="8">
        <v>713.16</v>
      </c>
      <c r="F21" s="9">
        <f t="shared" si="1"/>
        <v>-6</v>
      </c>
    </row>
    <row r="22" ht="24" customHeight="1" spans="1:6">
      <c r="A22" s="6">
        <v>20</v>
      </c>
      <c r="B22" s="7" t="s">
        <v>70</v>
      </c>
      <c r="C22" s="11">
        <v>722</v>
      </c>
      <c r="D22" s="9">
        <f t="shared" si="2"/>
        <v>1126.32</v>
      </c>
      <c r="E22" s="8">
        <v>1084.8</v>
      </c>
      <c r="F22" s="9">
        <f t="shared" si="1"/>
        <v>-41.52</v>
      </c>
    </row>
    <row r="23" ht="24" customHeight="1" spans="1:6">
      <c r="A23" s="6">
        <v>21</v>
      </c>
      <c r="B23" s="7" t="s">
        <v>71</v>
      </c>
      <c r="C23" s="13">
        <v>417</v>
      </c>
      <c r="D23" s="9">
        <f t="shared" si="2"/>
        <v>650.52</v>
      </c>
      <c r="E23" s="8">
        <v>810</v>
      </c>
      <c r="F23" s="9">
        <f t="shared" si="1"/>
        <v>159.48</v>
      </c>
    </row>
    <row r="24" ht="24" customHeight="1" spans="1:6">
      <c r="A24" s="6">
        <v>22</v>
      </c>
      <c r="B24" s="7" t="s">
        <v>72</v>
      </c>
      <c r="C24" s="13">
        <v>671</v>
      </c>
      <c r="D24" s="9">
        <f t="shared" si="2"/>
        <v>1046.76</v>
      </c>
      <c r="E24" s="8">
        <v>1032</v>
      </c>
      <c r="F24" s="9">
        <f t="shared" si="1"/>
        <v>-14.76</v>
      </c>
    </row>
    <row r="25" ht="24" customHeight="1" spans="1:6">
      <c r="A25" s="6">
        <v>23</v>
      </c>
      <c r="B25" s="7" t="s">
        <v>73</v>
      </c>
      <c r="C25" s="19">
        <v>372</v>
      </c>
      <c r="D25" s="9">
        <f t="shared" si="2"/>
        <v>580.32</v>
      </c>
      <c r="E25" s="8">
        <v>512</v>
      </c>
      <c r="F25" s="9">
        <f t="shared" si="1"/>
        <v>-68.32</v>
      </c>
    </row>
    <row r="26" ht="24" customHeight="1" spans="1:6">
      <c r="A26" s="6">
        <v>24</v>
      </c>
      <c r="B26" s="7" t="s">
        <v>74</v>
      </c>
      <c r="C26" s="13">
        <v>80</v>
      </c>
      <c r="D26" s="9">
        <f t="shared" si="2"/>
        <v>124.8</v>
      </c>
      <c r="E26" s="8">
        <v>136.8</v>
      </c>
      <c r="F26" s="9">
        <f t="shared" si="1"/>
        <v>12</v>
      </c>
    </row>
    <row r="27" ht="24" customHeight="1" spans="1:6">
      <c r="A27" s="6">
        <v>25</v>
      </c>
      <c r="B27" s="7" t="s">
        <v>75</v>
      </c>
      <c r="C27" s="8">
        <v>524</v>
      </c>
      <c r="D27" s="9">
        <f t="shared" si="2"/>
        <v>817.44</v>
      </c>
      <c r="E27" s="8">
        <v>819</v>
      </c>
      <c r="F27" s="9">
        <f t="shared" si="1"/>
        <v>1.55999999999995</v>
      </c>
    </row>
    <row r="28" ht="24" customHeight="1" spans="1:6">
      <c r="A28" s="6">
        <v>26</v>
      </c>
      <c r="B28" s="7" t="s">
        <v>76</v>
      </c>
      <c r="C28" s="8">
        <v>27</v>
      </c>
      <c r="D28" s="9">
        <f t="shared" si="2"/>
        <v>42.12</v>
      </c>
      <c r="E28" s="8">
        <v>39</v>
      </c>
      <c r="F28" s="9">
        <f t="shared" si="1"/>
        <v>-3.12</v>
      </c>
    </row>
    <row r="29" ht="24" customHeight="1" spans="1:6">
      <c r="A29" s="6">
        <v>27</v>
      </c>
      <c r="B29" s="7" t="s">
        <v>77</v>
      </c>
      <c r="C29" s="20">
        <v>188</v>
      </c>
      <c r="D29" s="9">
        <f t="shared" si="2"/>
        <v>293.28</v>
      </c>
      <c r="E29" s="8">
        <v>349.6</v>
      </c>
      <c r="F29" s="9">
        <f t="shared" si="1"/>
        <v>56.3200000000001</v>
      </c>
    </row>
    <row r="30" ht="24" customHeight="1" spans="1:6">
      <c r="A30" s="6">
        <v>28</v>
      </c>
      <c r="B30" s="10" t="s">
        <v>78</v>
      </c>
      <c r="C30" s="18">
        <v>55</v>
      </c>
      <c r="D30" s="9">
        <f t="shared" si="2"/>
        <v>85.8</v>
      </c>
      <c r="E30" s="8">
        <v>114</v>
      </c>
      <c r="F30" s="9">
        <f t="shared" si="1"/>
        <v>28.2</v>
      </c>
    </row>
    <row r="31" ht="24" customHeight="1" spans="1:6">
      <c r="A31" s="6">
        <v>29</v>
      </c>
      <c r="B31" s="7" t="s">
        <v>79</v>
      </c>
      <c r="C31" s="8">
        <v>64</v>
      </c>
      <c r="D31" s="9">
        <f t="shared" si="2"/>
        <v>99.84</v>
      </c>
      <c r="E31" s="8">
        <v>106</v>
      </c>
      <c r="F31" s="9">
        <f t="shared" si="1"/>
        <v>6.16</v>
      </c>
    </row>
    <row r="32" ht="24" customHeight="1" spans="1:6">
      <c r="A32" s="6">
        <v>30</v>
      </c>
      <c r="B32" s="7" t="s">
        <v>80</v>
      </c>
      <c r="C32" s="13">
        <v>4</v>
      </c>
      <c r="D32" s="9">
        <f t="shared" si="2"/>
        <v>6.24</v>
      </c>
      <c r="E32" s="8">
        <v>5.76</v>
      </c>
      <c r="F32" s="9">
        <f t="shared" si="1"/>
        <v>-0.48</v>
      </c>
    </row>
    <row r="33" ht="24" customHeight="1" spans="1:6">
      <c r="A33" s="6">
        <v>31</v>
      </c>
      <c r="B33" s="7" t="s">
        <v>81</v>
      </c>
      <c r="C33" s="13">
        <v>16</v>
      </c>
      <c r="D33" s="9">
        <f t="shared" si="2"/>
        <v>24.96</v>
      </c>
      <c r="E33" s="8">
        <v>22</v>
      </c>
      <c r="F33" s="9">
        <f t="shared" si="1"/>
        <v>-2.96</v>
      </c>
    </row>
    <row r="34" ht="24" customHeight="1" spans="1:6">
      <c r="A34" s="6">
        <v>32</v>
      </c>
      <c r="B34" s="7" t="s">
        <v>82</v>
      </c>
      <c r="C34" s="13">
        <v>303</v>
      </c>
      <c r="D34" s="9">
        <f t="shared" si="2"/>
        <v>472.68</v>
      </c>
      <c r="E34" s="8">
        <v>452</v>
      </c>
      <c r="F34" s="9">
        <f t="shared" si="1"/>
        <v>-20.68</v>
      </c>
    </row>
    <row r="35" ht="24" customHeight="1" spans="1:6">
      <c r="A35" s="6">
        <v>33</v>
      </c>
      <c r="B35" s="10" t="s">
        <v>83</v>
      </c>
      <c r="C35" s="18">
        <v>321</v>
      </c>
      <c r="D35" s="9">
        <f t="shared" si="2"/>
        <v>500.76</v>
      </c>
      <c r="E35" s="8">
        <v>471.2</v>
      </c>
      <c r="F35" s="9">
        <f t="shared" si="1"/>
        <v>-29.56</v>
      </c>
    </row>
    <row r="36" ht="24" customHeight="1" spans="1:6">
      <c r="A36" s="6">
        <v>34</v>
      </c>
      <c r="B36" s="10" t="s">
        <v>84</v>
      </c>
      <c r="C36" s="18">
        <v>110</v>
      </c>
      <c r="D36" s="9">
        <f t="shared" si="2"/>
        <v>171.6</v>
      </c>
      <c r="E36" s="8">
        <v>160</v>
      </c>
      <c r="F36" s="9">
        <f t="shared" si="1"/>
        <v>-11.6</v>
      </c>
    </row>
    <row r="37" ht="24" customHeight="1" spans="1:6">
      <c r="A37" s="6">
        <v>35</v>
      </c>
      <c r="B37" s="10" t="s">
        <v>85</v>
      </c>
      <c r="C37" s="11">
        <v>274</v>
      </c>
      <c r="D37" s="9">
        <f t="shared" si="2"/>
        <v>427.44</v>
      </c>
      <c r="E37" s="8">
        <v>494</v>
      </c>
      <c r="F37" s="9">
        <f t="shared" si="1"/>
        <v>66.56</v>
      </c>
    </row>
    <row r="38" ht="24" customHeight="1" spans="1:6">
      <c r="A38" s="6">
        <v>36</v>
      </c>
      <c r="B38" s="10" t="s">
        <v>86</v>
      </c>
      <c r="C38" s="18">
        <v>14</v>
      </c>
      <c r="D38" s="9">
        <f t="shared" si="2"/>
        <v>21.84</v>
      </c>
      <c r="E38" s="8">
        <v>40</v>
      </c>
      <c r="F38" s="9">
        <f t="shared" si="1"/>
        <v>18.16</v>
      </c>
    </row>
    <row r="39" ht="24" customHeight="1" spans="1:6">
      <c r="A39" s="6">
        <v>37</v>
      </c>
      <c r="B39" s="7" t="s">
        <v>87</v>
      </c>
      <c r="C39" s="13">
        <v>2262</v>
      </c>
      <c r="D39" s="9">
        <f t="shared" si="2"/>
        <v>3528.72</v>
      </c>
      <c r="E39" s="8">
        <v>3344</v>
      </c>
      <c r="F39" s="9">
        <f t="shared" si="1"/>
        <v>-184.72</v>
      </c>
    </row>
    <row r="40" ht="24" customHeight="1" spans="1:6">
      <c r="A40" s="6">
        <v>38</v>
      </c>
      <c r="B40" s="7" t="s">
        <v>88</v>
      </c>
      <c r="C40" s="18">
        <v>2125</v>
      </c>
      <c r="D40" s="9">
        <f t="shared" si="2"/>
        <v>3315</v>
      </c>
      <c r="E40" s="8">
        <v>3211</v>
      </c>
      <c r="F40" s="9">
        <f t="shared" si="1"/>
        <v>-104</v>
      </c>
    </row>
    <row r="41" ht="24" customHeight="1" spans="1:6">
      <c r="A41" s="6">
        <v>39</v>
      </c>
      <c r="B41" s="7" t="s">
        <v>89</v>
      </c>
      <c r="C41" s="13">
        <v>1599</v>
      </c>
      <c r="D41" s="9">
        <f t="shared" si="2"/>
        <v>2494.44</v>
      </c>
      <c r="E41" s="8">
        <v>2418.6</v>
      </c>
      <c r="F41" s="9">
        <f t="shared" si="1"/>
        <v>-75.8400000000001</v>
      </c>
    </row>
    <row r="42" ht="24" customHeight="1" spans="1:6">
      <c r="A42" s="6">
        <v>40</v>
      </c>
      <c r="B42" s="7" t="s">
        <v>90</v>
      </c>
      <c r="C42" s="8">
        <v>1141</v>
      </c>
      <c r="D42" s="9">
        <f t="shared" si="2"/>
        <v>1779.96</v>
      </c>
      <c r="E42" s="8">
        <v>988</v>
      </c>
      <c r="F42" s="9">
        <f t="shared" si="1"/>
        <v>-791.96</v>
      </c>
    </row>
    <row r="43" ht="24" customHeight="1" spans="1:6">
      <c r="A43" s="6">
        <v>41</v>
      </c>
      <c r="B43" s="7" t="s">
        <v>91</v>
      </c>
      <c r="C43" s="13">
        <v>455</v>
      </c>
      <c r="D43" s="9">
        <f t="shared" si="2"/>
        <v>709.8</v>
      </c>
      <c r="E43" s="8">
        <v>678.4</v>
      </c>
      <c r="F43" s="9">
        <f t="shared" si="1"/>
        <v>-31.4</v>
      </c>
    </row>
    <row r="44" ht="24" customHeight="1" spans="1:6">
      <c r="A44" s="6">
        <v>42</v>
      </c>
      <c r="B44" s="7" t="s">
        <v>92</v>
      </c>
      <c r="C44" s="21">
        <v>2717</v>
      </c>
      <c r="D44" s="9">
        <f t="shared" si="2"/>
        <v>4238.52</v>
      </c>
      <c r="E44" s="8">
        <v>4002.82</v>
      </c>
      <c r="F44" s="9">
        <f t="shared" si="1"/>
        <v>-235.7</v>
      </c>
    </row>
    <row r="45" ht="24" customHeight="1" spans="1:6">
      <c r="A45" s="6">
        <v>43</v>
      </c>
      <c r="B45" s="7" t="s">
        <v>93</v>
      </c>
      <c r="C45" s="8">
        <v>1385</v>
      </c>
      <c r="D45" s="9">
        <f t="shared" si="2"/>
        <v>2160.6</v>
      </c>
      <c r="E45" s="8">
        <v>1616</v>
      </c>
      <c r="F45" s="9">
        <f t="shared" si="1"/>
        <v>-544.6</v>
      </c>
    </row>
    <row r="46" ht="24" customHeight="1" spans="1:6">
      <c r="A46" s="6">
        <v>44</v>
      </c>
      <c r="B46" s="7" t="s">
        <v>94</v>
      </c>
      <c r="C46" s="13">
        <v>1975</v>
      </c>
      <c r="D46" s="9">
        <f t="shared" si="2"/>
        <v>3081</v>
      </c>
      <c r="E46" s="8">
        <v>3020</v>
      </c>
      <c r="F46" s="9">
        <f t="shared" si="1"/>
        <v>-61</v>
      </c>
    </row>
    <row r="47" ht="24" customHeight="1" spans="1:6">
      <c r="A47" s="6">
        <v>45</v>
      </c>
      <c r="B47" s="10" t="s">
        <v>95</v>
      </c>
      <c r="C47" s="22">
        <v>2685</v>
      </c>
      <c r="D47" s="23">
        <f t="shared" si="2"/>
        <v>4188.6</v>
      </c>
      <c r="E47" s="24">
        <v>4080</v>
      </c>
      <c r="F47" s="23">
        <f t="shared" si="1"/>
        <v>-108.6</v>
      </c>
    </row>
    <row r="48" ht="24" customHeight="1" spans="1:6">
      <c r="A48" s="6">
        <v>46</v>
      </c>
      <c r="B48" s="10" t="s">
        <v>96</v>
      </c>
      <c r="C48" s="25"/>
      <c r="D48" s="26"/>
      <c r="E48" s="27"/>
      <c r="F48" s="26"/>
    </row>
    <row r="49" ht="24" customHeight="1" spans="1:6">
      <c r="A49" s="6">
        <v>47</v>
      </c>
      <c r="B49" s="10" t="s">
        <v>97</v>
      </c>
      <c r="C49" s="11">
        <v>2858</v>
      </c>
      <c r="D49" s="9">
        <f t="shared" si="2"/>
        <v>4458.48</v>
      </c>
      <c r="E49" s="8">
        <v>4498.1</v>
      </c>
      <c r="F49" s="9">
        <f t="shared" si="1"/>
        <v>39.6200000000008</v>
      </c>
    </row>
    <row r="50" ht="24" customHeight="1" spans="1:6">
      <c r="A50" s="6">
        <v>48</v>
      </c>
      <c r="B50" s="7" t="s">
        <v>98</v>
      </c>
      <c r="C50" s="8">
        <v>2477</v>
      </c>
      <c r="D50" s="9">
        <f t="shared" si="2"/>
        <v>3864.12</v>
      </c>
      <c r="E50" s="8">
        <v>3897.36</v>
      </c>
      <c r="F50" s="9">
        <f t="shared" si="1"/>
        <v>33.2400000000002</v>
      </c>
    </row>
  </sheetData>
  <mergeCells count="5">
    <mergeCell ref="A1:F1"/>
    <mergeCell ref="C47:C48"/>
    <mergeCell ref="D47:D48"/>
    <mergeCell ref="E47:E48"/>
    <mergeCell ref="F47:F48"/>
  </mergeCells>
  <pageMargins left="0.700694444444445" right="0.700694444444445" top="0.751388888888889" bottom="0.314583333333333" header="0.298611111111111" footer="0.298611111111111"/>
  <pageSetup paperSize="9" scale="88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端</vt:lpstr>
      <vt:lpstr>金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71E5CB7FB8E847B4A5846041E9B5EE9D_12</vt:lpwstr>
  </property>
</Properties>
</file>