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良锦" sheetId="1" r:id="rId1"/>
    <sheet name="裕盛阳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<sst xmlns="http://schemas.openxmlformats.org/spreadsheetml/2006/main" count="107" uniqueCount="101">
  <si>
    <t>2024年秋季9月份六和牌鸡腿结算明细表</t>
  </si>
  <si>
    <t>序号</t>
  </si>
  <si>
    <t xml:space="preserve">学校名称
</t>
  </si>
  <si>
    <t xml:space="preserve">
学生数</t>
  </si>
  <si>
    <t>预供量</t>
  </si>
  <si>
    <t>结算数量
（斤）</t>
  </si>
  <si>
    <t>差值
（负值为未达标准量）</t>
  </si>
  <si>
    <t>兴镇初级中学</t>
  </si>
  <si>
    <t>兴镇中心小学</t>
  </si>
  <si>
    <t>兴镇桑楼小学</t>
  </si>
  <si>
    <t>雏鹰学校</t>
  </si>
  <si>
    <t>芳草地学校</t>
  </si>
  <si>
    <t>尧山小学</t>
  </si>
  <si>
    <t>梦圆学校</t>
  </si>
  <si>
    <t>第十二小学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</si>
  <si>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</si>
  <si>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</si>
  <si>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</si>
  <si>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</si>
  <si>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</si>
  <si>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</si>
  <si>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</si>
  <si>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</si>
  <si>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</si>
  <si>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</si>
  <si>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</si>
  <si>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</si>
  <si>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</si>
  <si>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</si>
  <si>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</si>
  <si>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</si>
  <si>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</si>
  <si>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</si>
  <si>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</si>
  <si>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</si>
  <si>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</si>
  <si>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</si>
  <si>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南街小学</t>
  </si>
  <si>
    <t>特殊教育学校</t>
  </si>
  <si>
    <t>北关小学</t>
  </si>
  <si>
    <t>第十小学</t>
  </si>
  <si>
    <t>第三初级中学</t>
  </si>
  <si>
    <t>城关镇初级中学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</si>
  <si>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</si>
  <si>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</si>
  <si>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</si>
  <si>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</si>
  <si>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</si>
  <si>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城南学校</t>
  </si>
  <si>
    <t>戴家小学</t>
  </si>
  <si>
    <t>2024年秋季9月份金牧牌鸡腿结算明细表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</si>
  <si>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</si>
  <si>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</si>
  <si>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</si>
  <si>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</si>
  <si>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</si>
  <si>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</si>
  <si>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</si>
  <si>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</si>
  <si>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</si>
  <si>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</si>
  <si>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</si>
  <si>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</si>
  <si>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</si>
  <si>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</si>
  <si>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</si>
  <si>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</si>
  <si>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</si>
  <si>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</si>
  <si>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</si>
  <si>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</si>
  <si>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</si>
  <si>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</si>
  <si>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</si>
  <si>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</si>
  <si>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</si>
  <si>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</si>
  <si>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</si>
  <si>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</si>
  <si>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</si>
  <si>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</si>
  <si>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</si>
  <si>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</si>
  <si>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</si>
  <si>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</si>
  <si>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</si>
  <si>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</si>
  <si>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</si>
  <si>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</si>
  <si>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</si>
  <si>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</si>
  <si>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</si>
  <si>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</si>
  <si>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</si>
  <si>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</si>
  <si>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</si>
  <si>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</si>
  <si>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</si>
  <si>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</si>
  <si>
    <t>合计</t>
  </si>
  <si>
    <t>企业核对人签字：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</si>
</sst>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shrinkToFi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opLeftCell="A26" workbookViewId="0">
      <selection activeCell="F2" sqref="F2"/>
    </sheetView>
  </sheetViews>
  <sheetFormatPr defaultColWidth="9" defaultRowHeight="14.4" outlineLevelCol="5"/>
  <cols>
    <col min="1" max="1" width="5.66666666666667" customWidth="1"/>
    <col min="2" max="2" width="22.8888888888889" customWidth="1"/>
    <col min="3" max="3" width="7.22222222222222" customWidth="1"/>
    <col min="4" max="4" width="13" customWidth="1"/>
    <col min="5" max="6" width="14.7777777777778" customWidth="1"/>
  </cols>
  <sheetData>
    <row r="1" customFormat="1" ht="45" customHeight="1" spans="1:6">
      <c r="A1" s="2" t="s">
        <v>0</v>
      </c>
      <c r="B1" s="2"/>
      <c r="C1" s="2"/>
      <c r="D1" s="2"/>
      <c r="E1" s="2"/>
      <c r="F1" s="2"/>
    </row>
    <row r="2" s="33" customFormat="1" ht="4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</row>
    <row r="3" s="34" customFormat="1" ht="28" customHeight="1" spans="1:6">
      <c r="A3" s="21">
        <v>1</v>
      </c>
      <c r="B3" s="35" t="s">
        <v>7</v>
      </c>
      <c r="C3" s="15">
        <v>711</v>
      </c>
      <c r="D3" s="11">
        <f>C3*100*4/500</f>
        <v>568.8</v>
      </c>
      <c r="E3" s="15">
        <v>400</v>
      </c>
      <c r="F3" s="11">
        <f>E3-D3</f>
        <v>-168.8</v>
      </c>
    </row>
    <row r="4" s="34" customFormat="1" ht="30" customHeight="1" spans="1:6">
      <c r="A4" s="21">
        <v>2</v>
      </c>
      <c r="B4" s="35" t="s">
        <v>8</v>
      </c>
      <c r="C4" s="19">
        <v>456</v>
      </c>
      <c r="D4" s="11">
        <f t="shared" ref="D4:D46" si="0">C4*100*4/500</f>
        <v>364.8</v>
      </c>
      <c r="E4" s="15">
        <v>474</v>
      </c>
      <c r="F4" s="11">
        <f t="shared" ref="F4:F46" si="1">E4-D4</f>
        <v>109.2</v>
      </c>
    </row>
    <row r="5" s="34" customFormat="1" ht="20" customHeight="1" spans="1:6">
      <c r="A5" s="21">
        <v>3</v>
      </c>
      <c r="B5" s="35" t="s">
        <v>9</v>
      </c>
      <c r="C5" s="19">
        <v>41</v>
      </c>
      <c r="D5" s="11">
        <f t="shared" si="0"/>
        <v>32.8</v>
      </c>
      <c r="E5" s="15">
        <v>40</v>
      </c>
      <c r="F5" s="11">
        <f t="shared" si="1"/>
        <v>7.2</v>
      </c>
    </row>
    <row r="6" s="34" customFormat="1" ht="20" customHeight="1" spans="1:6">
      <c r="A6" s="21">
        <v>4</v>
      </c>
      <c r="B6" s="36" t="s">
        <v>10</v>
      </c>
      <c r="C6" s="37">
        <v>1327</v>
      </c>
      <c r="D6" s="11">
        <f t="shared" si="0"/>
        <v>1061.6</v>
      </c>
      <c r="E6" s="15">
        <v>1340</v>
      </c>
      <c r="F6" s="11">
        <f t="shared" si="1"/>
        <v>278.4</v>
      </c>
    </row>
    <row r="7" s="34" customFormat="1" ht="20" customHeight="1" spans="1:6">
      <c r="A7" s="21">
        <v>5</v>
      </c>
      <c r="B7" s="35" t="s">
        <v>11</v>
      </c>
      <c r="C7" s="15">
        <v>1047</v>
      </c>
      <c r="D7" s="11">
        <f t="shared" si="0"/>
        <v>837.6</v>
      </c>
      <c r="E7" s="15">
        <v>540</v>
      </c>
      <c r="F7" s="11">
        <f t="shared" si="1"/>
        <v>-297.6</v>
      </c>
    </row>
    <row r="8" s="34" customFormat="1" ht="24" customHeight="1" spans="1:6">
      <c r="A8" s="21">
        <v>6</v>
      </c>
      <c r="B8" s="35" t="s">
        <v>12</v>
      </c>
      <c r="C8" s="21">
        <v>2636</v>
      </c>
      <c r="D8" s="11">
        <f t="shared" si="0"/>
        <v>2108.8</v>
      </c>
      <c r="E8" s="15">
        <v>1500</v>
      </c>
      <c r="F8" s="11">
        <f t="shared" si="1"/>
        <v>-608.8</v>
      </c>
    </row>
    <row r="9" s="34" customFormat="1" ht="20" customHeight="1" spans="1:6">
      <c r="A9" s="21">
        <v>7</v>
      </c>
      <c r="B9" s="36" t="s">
        <v>13</v>
      </c>
      <c r="C9" s="21">
        <v>909</v>
      </c>
      <c r="D9" s="11">
        <f t="shared" si="0"/>
        <v>727.2</v>
      </c>
      <c r="E9" s="15">
        <v>740</v>
      </c>
      <c r="F9" s="11">
        <f t="shared" si="1"/>
        <v>12.8</v>
      </c>
    </row>
    <row r="10" s="34" customFormat="1" ht="20" customHeight="1" spans="1:6">
      <c r="A10" s="21">
        <v>8</v>
      </c>
      <c r="B10" s="35" t="s">
        <v>14</v>
      </c>
      <c r="C10" s="15">
        <v>3170</v>
      </c>
      <c r="D10" s="11">
        <f t="shared" si="0"/>
        <v>2536</v>
      </c>
      <c r="E10" s="15">
        <v>2860</v>
      </c>
      <c r="F10" s="11">
        <f t="shared" si="1"/>
        <v>324</v>
      </c>
    </row>
    <row r="11" s="34" customFormat="1" ht="20" customHeight="1" spans="1:6">
      <c r="A11" s="21">
        <v>9</v>
      </c>
      <c r="B11" s="35" t="s">
        <v>15</v>
      </c>
      <c r="C11" s="10">
        <v>399</v>
      </c>
      <c r="D11" s="11">
        <f t="shared" si="0"/>
        <v>319.2</v>
      </c>
      <c r="E11" s="15">
        <v>400</v>
      </c>
      <c r="F11" s="11">
        <f t="shared" si="1"/>
        <v>80.8</v>
      </c>
    </row>
    <row r="12" s="34" customFormat="1" ht="20" customHeight="1" spans="1:6">
      <c r="A12" s="21">
        <v>10</v>
      </c>
      <c r="B12" s="35" t="s">
        <v>16</v>
      </c>
      <c r="C12" s="15">
        <v>76</v>
      </c>
      <c r="D12" s="11">
        <f t="shared" si="0"/>
        <v>60.8</v>
      </c>
      <c r="E12" s="15">
        <v>64</v>
      </c>
      <c r="F12" s="11">
        <f t="shared" si="1"/>
        <v>3.2</v>
      </c>
    </row>
    <row r="13" s="34" customFormat="1" ht="20" customHeight="1" spans="1:6">
      <c r="A13" s="21">
        <v>11</v>
      </c>
      <c r="B13" s="35" t="s">
        <v>17</v>
      </c>
      <c r="C13" s="15">
        <v>57</v>
      </c>
      <c r="D13" s="11">
        <f t="shared" si="0"/>
        <v>45.6</v>
      </c>
      <c r="E13" s="15">
        <v>20</v>
      </c>
      <c r="F13" s="11">
        <f t="shared" si="1"/>
        <v>-25.6</v>
      </c>
    </row>
    <row r="14" s="34" customFormat="1" ht="20" customHeight="1" spans="1:6">
      <c r="A14" s="21">
        <v>12</v>
      </c>
      <c r="B14" s="35" t="s">
        <v>18</v>
      </c>
      <c r="C14" s="15">
        <v>40</v>
      </c>
      <c r="D14" s="11">
        <f t="shared" si="0"/>
        <v>32</v>
      </c>
      <c r="E14" s="15">
        <v>24</v>
      </c>
      <c r="F14" s="11">
        <f t="shared" si="1"/>
        <v>-8</v>
      </c>
    </row>
    <row r="15" s="34" customFormat="1" ht="20" customHeight="1" spans="1:6">
      <c r="A15" s="21">
        <v>13</v>
      </c>
      <c r="B15" s="35" t="s">
        <v>19</v>
      </c>
      <c r="C15" s="15">
        <v>51</v>
      </c>
      <c r="D15" s="11">
        <f t="shared" si="0"/>
        <v>40.8</v>
      </c>
      <c r="E15" s="15">
        <v>32</v>
      </c>
      <c r="F15" s="11">
        <f t="shared" si="1"/>
        <v>-8.8</v>
      </c>
    </row>
    <row r="16" s="34" customFormat="1" ht="20" customHeight="1" spans="1:6">
      <c r="A16" s="21">
        <v>14</v>
      </c>
      <c r="B16" s="35" t="s">
        <v>20</v>
      </c>
      <c r="C16" s="38">
        <v>679</v>
      </c>
      <c r="D16" s="11">
        <f t="shared" si="0"/>
        <v>543.2</v>
      </c>
      <c r="E16" s="15">
        <v>560</v>
      </c>
      <c r="F16" s="11">
        <f t="shared" si="1"/>
        <v>16.8</v>
      </c>
    </row>
    <row r="17" s="34" customFormat="1" ht="20" customHeight="1" spans="1:6">
      <c r="A17" s="21">
        <v>15</v>
      </c>
      <c r="B17" s="35" t="s">
        <v>21</v>
      </c>
      <c r="C17" s="15">
        <v>18</v>
      </c>
      <c r="D17" s="11">
        <f t="shared" si="0"/>
        <v>14.4</v>
      </c>
      <c r="E17" s="15">
        <v>14</v>
      </c>
      <c r="F17" s="11">
        <f t="shared" si="1"/>
        <v>-0.4</v>
      </c>
    </row>
    <row r="18" s="34" customFormat="1" ht="20" customHeight="1" spans="1:6">
      <c r="A18" s="21">
        <v>16</v>
      </c>
      <c r="B18" s="35" t="s">
        <v>22</v>
      </c>
      <c r="C18" s="15">
        <v>360</v>
      </c>
      <c r="D18" s="11">
        <f t="shared" si="0"/>
        <v>288</v>
      </c>
      <c r="E18" s="15">
        <v>240</v>
      </c>
      <c r="F18" s="11">
        <f t="shared" si="1"/>
        <v>-48</v>
      </c>
    </row>
    <row r="19" s="34" customFormat="1" ht="20" customHeight="1" spans="1:6">
      <c r="A19" s="21">
        <v>17</v>
      </c>
      <c r="B19" s="35" t="s">
        <v>23</v>
      </c>
      <c r="C19" s="15">
        <v>206</v>
      </c>
      <c r="D19" s="11">
        <f t="shared" si="0"/>
        <v>164.8</v>
      </c>
      <c r="E19" s="15">
        <v>117</v>
      </c>
      <c r="F19" s="11">
        <f t="shared" si="1"/>
        <v>-47.8</v>
      </c>
    </row>
    <row r="20" s="34" customFormat="1" ht="20" customHeight="1" spans="1:6">
      <c r="A20" s="21">
        <v>18</v>
      </c>
      <c r="B20" s="35" t="s">
        <v>24</v>
      </c>
      <c r="C20" s="15">
        <v>9</v>
      </c>
      <c r="D20" s="11">
        <f t="shared" si="0"/>
        <v>7.2</v>
      </c>
      <c r="E20" s="15">
        <v>8</v>
      </c>
      <c r="F20" s="11">
        <f t="shared" si="1"/>
        <v>0.8</v>
      </c>
    </row>
    <row r="21" s="34" customFormat="1" ht="20" customHeight="1" spans="1:6">
      <c r="A21" s="21">
        <v>19</v>
      </c>
      <c r="B21" s="35" t="s">
        <v>25</v>
      </c>
      <c r="C21" s="15">
        <v>338</v>
      </c>
      <c r="D21" s="11">
        <f t="shared" si="0"/>
        <v>270.4</v>
      </c>
      <c r="E21" s="15">
        <v>280</v>
      </c>
      <c r="F21" s="11">
        <f t="shared" si="1"/>
        <v>9.60000000000002</v>
      </c>
    </row>
    <row r="22" s="34" customFormat="1" ht="20" customHeight="1" spans="1:6">
      <c r="A22" s="21">
        <v>20</v>
      </c>
      <c r="B22" s="35" t="s">
        <v>26</v>
      </c>
      <c r="C22" s="15">
        <v>256</v>
      </c>
      <c r="D22" s="11">
        <f t="shared" si="0"/>
        <v>204.8</v>
      </c>
      <c r="E22" s="15">
        <v>218</v>
      </c>
      <c r="F22" s="11">
        <f t="shared" si="1"/>
        <v>13.2</v>
      </c>
    </row>
    <row r="23" s="34" customFormat="1" ht="20" customHeight="1" spans="1:6">
      <c r="A23" s="21">
        <v>21</v>
      </c>
      <c r="B23" s="36" t="s">
        <v>27</v>
      </c>
      <c r="C23" s="19">
        <v>5</v>
      </c>
      <c r="D23" s="11">
        <f t="shared" si="0"/>
        <v>4</v>
      </c>
      <c r="E23" s="15">
        <v>20</v>
      </c>
      <c r="F23" s="11">
        <f t="shared" si="1"/>
        <v>16</v>
      </c>
    </row>
    <row r="24" s="34" customFormat="1" ht="19" customHeight="1" spans="1:6">
      <c r="A24" s="21">
        <v>22</v>
      </c>
      <c r="B24" s="36" t="s">
        <v>28</v>
      </c>
      <c r="C24" s="19">
        <v>314</v>
      </c>
      <c r="D24" s="11">
        <f t="shared" si="0"/>
        <v>251.2</v>
      </c>
      <c r="E24" s="15">
        <v>189.6</v>
      </c>
      <c r="F24" s="11">
        <f t="shared" si="1"/>
        <v>-61.6</v>
      </c>
    </row>
    <row r="25" s="34" customFormat="1" ht="20" customHeight="1" spans="1:6">
      <c r="A25" s="21">
        <v>23</v>
      </c>
      <c r="B25" s="36" t="s">
        <v>29</v>
      </c>
      <c r="C25" s="19">
        <v>776</v>
      </c>
      <c r="D25" s="11">
        <f t="shared" si="0"/>
        <v>620.8</v>
      </c>
      <c r="E25" s="15">
        <v>620</v>
      </c>
      <c r="F25" s="11">
        <f t="shared" si="1"/>
        <v>-0.799999999999955</v>
      </c>
    </row>
    <row r="26" s="34" customFormat="1" ht="20" customHeight="1" spans="1:6">
      <c r="A26" s="21">
        <v>24</v>
      </c>
      <c r="B26" s="36" t="s">
        <v>30</v>
      </c>
      <c r="C26" s="19">
        <v>92</v>
      </c>
      <c r="D26" s="11">
        <f t="shared" si="0"/>
        <v>73.6</v>
      </c>
      <c r="E26" s="15">
        <v>80</v>
      </c>
      <c r="F26" s="11">
        <f t="shared" si="1"/>
        <v>6.40000000000001</v>
      </c>
    </row>
    <row r="27" s="34" customFormat="1" ht="20" customHeight="1" spans="1:6">
      <c r="A27" s="21">
        <v>25</v>
      </c>
      <c r="B27" s="36" t="s">
        <v>31</v>
      </c>
      <c r="C27" s="21">
        <v>1282</v>
      </c>
      <c r="D27" s="11">
        <f t="shared" si="0"/>
        <v>1025.6</v>
      </c>
      <c r="E27" s="15">
        <v>1000</v>
      </c>
      <c r="F27" s="11">
        <f t="shared" si="1"/>
        <v>-25.5999999999999</v>
      </c>
    </row>
    <row r="28" s="34" customFormat="1" ht="20" customHeight="1" spans="1:6">
      <c r="A28" s="21">
        <v>26</v>
      </c>
      <c r="B28" s="39" t="s">
        <v>32</v>
      </c>
      <c r="C28" s="37">
        <v>321</v>
      </c>
      <c r="D28" s="11">
        <f t="shared" si="0"/>
        <v>256.8</v>
      </c>
      <c r="E28" s="15">
        <v>320</v>
      </c>
      <c r="F28" s="11">
        <f t="shared" si="1"/>
        <v>63.2</v>
      </c>
    </row>
    <row r="29" s="34" customFormat="1" ht="20" customHeight="1" spans="1:6">
      <c r="A29" s="21">
        <v>27</v>
      </c>
      <c r="B29" s="36" t="s">
        <v>33</v>
      </c>
      <c r="C29" s="19">
        <v>9</v>
      </c>
      <c r="D29" s="11">
        <f t="shared" si="0"/>
        <v>7.2</v>
      </c>
      <c r="E29" s="15">
        <v>9</v>
      </c>
      <c r="F29" s="11">
        <f t="shared" si="1"/>
        <v>1.8</v>
      </c>
    </row>
    <row r="30" s="34" customFormat="1" ht="20" customHeight="1" spans="1:6">
      <c r="A30" s="21">
        <v>28</v>
      </c>
      <c r="B30" s="35" t="s">
        <v>34</v>
      </c>
      <c r="C30" s="11">
        <v>9</v>
      </c>
      <c r="D30" s="11">
        <f t="shared" si="0"/>
        <v>7.2</v>
      </c>
      <c r="E30" s="15">
        <v>9</v>
      </c>
      <c r="F30" s="11">
        <f t="shared" si="1"/>
        <v>1.8</v>
      </c>
    </row>
    <row r="31" s="34" customFormat="1" ht="20" customHeight="1" spans="1:6">
      <c r="A31" s="21">
        <v>29</v>
      </c>
      <c r="B31" s="35" t="s">
        <v>35</v>
      </c>
      <c r="C31" s="15">
        <v>319</v>
      </c>
      <c r="D31" s="11">
        <f t="shared" si="0"/>
        <v>255.2</v>
      </c>
      <c r="E31" s="15">
        <v>300</v>
      </c>
      <c r="F31" s="11">
        <f t="shared" si="1"/>
        <v>44.8</v>
      </c>
    </row>
    <row r="32" s="34" customFormat="1" ht="20" customHeight="1" spans="1:6">
      <c r="A32" s="21">
        <v>30</v>
      </c>
      <c r="B32" s="35" t="s">
        <v>36</v>
      </c>
      <c r="C32" s="15">
        <v>1195</v>
      </c>
      <c r="D32" s="11">
        <f t="shared" si="0"/>
        <v>956</v>
      </c>
      <c r="E32" s="15">
        <v>960</v>
      </c>
      <c r="F32" s="11">
        <f t="shared" si="1"/>
        <v>4</v>
      </c>
    </row>
    <row r="33" s="34" customFormat="1" ht="20" customHeight="1" spans="1:6">
      <c r="A33" s="21">
        <v>31</v>
      </c>
      <c r="B33" s="35" t="s">
        <v>37</v>
      </c>
      <c r="C33" s="40">
        <v>2190</v>
      </c>
      <c r="D33" s="11">
        <f t="shared" si="0"/>
        <v>1752</v>
      </c>
      <c r="E33" s="15">
        <v>1860</v>
      </c>
      <c r="F33" s="11">
        <f t="shared" si="1"/>
        <v>108</v>
      </c>
    </row>
    <row r="34" s="34" customFormat="1" ht="27" customHeight="1" spans="1:6">
      <c r="A34" s="21">
        <v>32</v>
      </c>
      <c r="B34" s="35" t="s">
        <v>38</v>
      </c>
      <c r="C34" s="41">
        <v>51</v>
      </c>
      <c r="D34" s="11">
        <f t="shared" si="0"/>
        <v>40.8</v>
      </c>
      <c r="E34" s="15">
        <v>40</v>
      </c>
      <c r="F34" s="11">
        <f t="shared" si="1"/>
        <v>-0.799999999999997</v>
      </c>
    </row>
    <row r="35" s="34" customFormat="1" ht="20" customHeight="1" spans="1:6">
      <c r="A35" s="21">
        <v>33</v>
      </c>
      <c r="B35" s="35" t="s">
        <v>39</v>
      </c>
      <c r="C35" s="19">
        <v>2064</v>
      </c>
      <c r="D35" s="11">
        <f t="shared" si="0"/>
        <v>1651.2</v>
      </c>
      <c r="E35" s="15">
        <v>2002.1</v>
      </c>
      <c r="F35" s="11">
        <f t="shared" si="1"/>
        <v>350.9</v>
      </c>
    </row>
    <row r="36" s="34" customFormat="1" ht="20" customHeight="1" spans="1:6">
      <c r="A36" s="21">
        <v>34</v>
      </c>
      <c r="B36" s="36" t="s">
        <v>40</v>
      </c>
      <c r="C36" s="19">
        <v>2731</v>
      </c>
      <c r="D36" s="11">
        <f t="shared" si="0"/>
        <v>2184.8</v>
      </c>
      <c r="E36" s="15">
        <v>2360</v>
      </c>
      <c r="F36" s="11">
        <f t="shared" si="1"/>
        <v>175.2</v>
      </c>
    </row>
    <row r="37" s="34" customFormat="1" ht="20" customHeight="1" spans="1:6">
      <c r="A37" s="21">
        <v>35</v>
      </c>
      <c r="B37" s="35" t="s">
        <v>41</v>
      </c>
      <c r="C37" s="15">
        <v>1658</v>
      </c>
      <c r="D37" s="11">
        <f t="shared" si="0"/>
        <v>1326.4</v>
      </c>
      <c r="E37" s="15">
        <v>1800</v>
      </c>
      <c r="F37" s="11">
        <f t="shared" si="1"/>
        <v>473.6</v>
      </c>
    </row>
    <row r="38" s="34" customFormat="1" ht="24" customHeight="1" spans="1:6">
      <c r="A38" s="21">
        <v>36</v>
      </c>
      <c r="B38" s="35" t="s">
        <v>42</v>
      </c>
      <c r="C38" s="42">
        <v>2847</v>
      </c>
      <c r="D38" s="11">
        <f t="shared" si="0"/>
        <v>2277.6</v>
      </c>
      <c r="E38" s="15">
        <v>2162.5</v>
      </c>
      <c r="F38" s="11">
        <f t="shared" si="1"/>
        <v>-115.1</v>
      </c>
    </row>
    <row r="39" s="34" customFormat="1" ht="20" customHeight="1" spans="1:6">
      <c r="A39" s="21">
        <v>37</v>
      </c>
      <c r="B39" s="35" t="s">
        <v>43</v>
      </c>
      <c r="C39" s="15">
        <v>192</v>
      </c>
      <c r="D39" s="11">
        <f t="shared" si="0"/>
        <v>153.6</v>
      </c>
      <c r="E39" s="15">
        <v>140</v>
      </c>
      <c r="F39" s="11">
        <f t="shared" si="1"/>
        <v>-13.6</v>
      </c>
    </row>
    <row r="40" s="34" customFormat="1" ht="20" customHeight="1" spans="1:6">
      <c r="A40" s="21">
        <v>38</v>
      </c>
      <c r="B40" s="35" t="s">
        <v>44</v>
      </c>
      <c r="C40" s="15">
        <v>243</v>
      </c>
      <c r="D40" s="11">
        <f t="shared" si="0"/>
        <v>194.4</v>
      </c>
      <c r="E40" s="15">
        <v>140</v>
      </c>
      <c r="F40" s="11">
        <f t="shared" si="1"/>
        <v>-54.4</v>
      </c>
    </row>
    <row r="41" s="34" customFormat="1" ht="20" customHeight="1" spans="1:6">
      <c r="A41" s="21">
        <v>39</v>
      </c>
      <c r="B41" s="35" t="s">
        <v>45</v>
      </c>
      <c r="C41" s="15">
        <v>10</v>
      </c>
      <c r="D41" s="11">
        <f t="shared" si="0"/>
        <v>8</v>
      </c>
      <c r="E41" s="15">
        <v>8</v>
      </c>
      <c r="F41" s="11">
        <f t="shared" si="1"/>
        <v>0</v>
      </c>
    </row>
    <row r="42" s="34" customFormat="1" ht="20" customHeight="1" spans="1:6">
      <c r="A42" s="21">
        <v>40</v>
      </c>
      <c r="B42" s="35" t="s">
        <v>46</v>
      </c>
      <c r="C42" s="15">
        <v>156</v>
      </c>
      <c r="D42" s="11">
        <f t="shared" si="0"/>
        <v>124.8</v>
      </c>
      <c r="E42" s="15">
        <v>140</v>
      </c>
      <c r="F42" s="11">
        <f t="shared" si="1"/>
        <v>15.2</v>
      </c>
    </row>
    <row r="43" s="34" customFormat="1" ht="24" customHeight="1" spans="1:6">
      <c r="A43" s="21">
        <v>41</v>
      </c>
      <c r="B43" s="35" t="s">
        <v>47</v>
      </c>
      <c r="C43" s="15">
        <v>66</v>
      </c>
      <c r="D43" s="11">
        <f t="shared" si="0"/>
        <v>52.8</v>
      </c>
      <c r="E43" s="15">
        <v>80</v>
      </c>
      <c r="F43" s="11">
        <f t="shared" si="1"/>
        <v>27.2</v>
      </c>
    </row>
    <row r="44" s="34" customFormat="1" ht="20" customHeight="1" spans="1:6">
      <c r="A44" s="21">
        <v>42</v>
      </c>
      <c r="B44" s="35" t="s">
        <v>48</v>
      </c>
      <c r="C44" s="43">
        <v>2156</v>
      </c>
      <c r="D44" s="11">
        <f t="shared" si="0"/>
        <v>1724.8</v>
      </c>
      <c r="E44" s="15">
        <v>2363.4</v>
      </c>
      <c r="F44" s="11">
        <f t="shared" si="1"/>
        <v>638.6</v>
      </c>
    </row>
    <row r="45" s="34" customFormat="1" ht="20" customHeight="1" spans="1:6">
      <c r="A45" s="21">
        <v>43</v>
      </c>
      <c r="B45" s="35" t="s">
        <v>49</v>
      </c>
      <c r="C45" s="11">
        <v>744</v>
      </c>
      <c r="D45" s="11">
        <f t="shared" si="0"/>
        <v>595.2</v>
      </c>
      <c r="E45" s="15">
        <v>540</v>
      </c>
      <c r="F45" s="11">
        <f t="shared" si="1"/>
        <v>-55.2</v>
      </c>
    </row>
  </sheetData>
  <mergeCells count="1">
    <mergeCell ref="A1:F1"/>
  </mergeCells>
  <pageMargins left="0.7" right="0.511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topLeftCell="A36" workbookViewId="0">
      <selection activeCell="F47" sqref="F47:F48"/>
    </sheetView>
  </sheetViews>
  <sheetFormatPr defaultColWidth="9" defaultRowHeight="14.4" outlineLevelCol="5"/>
  <cols>
    <col min="1" max="1" width="9" customWidth="1"/>
    <col min="2" max="2" width="23.3333333333333" customWidth="1"/>
    <col min="3" max="3" width="14.2222222222222" customWidth="1"/>
    <col min="4" max="4" width="14.2222222222222" style="1" customWidth="1"/>
    <col min="5" max="5" width="14.2222222222222" customWidth="1"/>
    <col min="6" max="6" width="14.2222222222222" style="1" customWidth="1"/>
  </cols>
  <sheetData>
    <row r="1" ht="46" customHeight="1" spans="1:6">
      <c r="A1" s="2" t="s">
        <v>50</v>
      </c>
      <c r="B1" s="2"/>
      <c r="C1" s="2"/>
      <c r="D1" s="3"/>
      <c r="E1" s="2"/>
      <c r="F1" s="3"/>
    </row>
    <row r="2" ht="39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</row>
    <row r="3" ht="25" customHeight="1" spans="1:6">
      <c r="A3" s="8">
        <v>1</v>
      </c>
      <c r="B3" s="9" t="s">
        <v>51</v>
      </c>
      <c r="C3" s="10">
        <v>1140</v>
      </c>
      <c r="D3" s="11">
        <f>C3*100*4/500</f>
        <v>912</v>
      </c>
      <c r="E3" s="10">
        <v>640</v>
      </c>
      <c r="F3" s="11">
        <f>E3-D3</f>
        <v>-272</v>
      </c>
    </row>
    <row r="4" ht="25" customHeight="1" spans="1:6">
      <c r="A4" s="8">
        <v>2</v>
      </c>
      <c r="B4" s="12" t="s">
        <v>52</v>
      </c>
      <c r="C4" s="13">
        <v>1623</v>
      </c>
      <c r="D4" s="11">
        <f>C4*100*4/500</f>
        <v>1298.4</v>
      </c>
      <c r="E4" s="10">
        <v>1362.3</v>
      </c>
      <c r="F4" s="11">
        <f t="shared" ref="F4:F51" si="0">E4-D4</f>
        <v>63.8999999999999</v>
      </c>
    </row>
    <row r="5" ht="25" customHeight="1" spans="1:6">
      <c r="A5" s="8">
        <v>3</v>
      </c>
      <c r="B5" s="9" t="s">
        <v>53</v>
      </c>
      <c r="C5" s="14">
        <v>302</v>
      </c>
      <c r="D5" s="11">
        <f t="shared" ref="D5:D46" si="1">C5*100*4/500</f>
        <v>241.6</v>
      </c>
      <c r="E5" s="10">
        <v>542</v>
      </c>
      <c r="F5" s="11">
        <f t="shared" si="0"/>
        <v>300.4</v>
      </c>
    </row>
    <row r="6" ht="25" customHeight="1" spans="1:6">
      <c r="A6" s="8">
        <v>4</v>
      </c>
      <c r="B6" s="9" t="s">
        <v>54</v>
      </c>
      <c r="C6" s="15">
        <v>27</v>
      </c>
      <c r="D6" s="11">
        <f t="shared" si="1"/>
        <v>21.6</v>
      </c>
      <c r="E6" s="10">
        <v>0</v>
      </c>
      <c r="F6" s="11">
        <f t="shared" si="0"/>
        <v>-21.6</v>
      </c>
    </row>
    <row r="7" ht="25" customHeight="1" spans="1:6">
      <c r="A7" s="8">
        <v>5</v>
      </c>
      <c r="B7" s="9" t="s">
        <v>55</v>
      </c>
      <c r="C7" s="15">
        <v>4</v>
      </c>
      <c r="D7" s="11">
        <f t="shared" si="1"/>
        <v>3.2</v>
      </c>
      <c r="E7" s="10">
        <v>4.4</v>
      </c>
      <c r="F7" s="11">
        <f t="shared" si="0"/>
        <v>1.2</v>
      </c>
    </row>
    <row r="8" ht="25" customHeight="1" spans="1:6">
      <c r="A8" s="8">
        <v>6</v>
      </c>
      <c r="B8" s="9" t="s">
        <v>56</v>
      </c>
      <c r="C8" s="16">
        <v>181</v>
      </c>
      <c r="D8" s="11">
        <f t="shared" si="1"/>
        <v>144.8</v>
      </c>
      <c r="E8" s="10">
        <v>200</v>
      </c>
      <c r="F8" s="11">
        <f t="shared" si="0"/>
        <v>55.2</v>
      </c>
    </row>
    <row r="9" ht="25" customHeight="1" spans="1:6">
      <c r="A9" s="8">
        <v>7</v>
      </c>
      <c r="B9" s="9" t="s">
        <v>57</v>
      </c>
      <c r="C9" s="15">
        <v>910</v>
      </c>
      <c r="D9" s="11">
        <f t="shared" si="1"/>
        <v>728</v>
      </c>
      <c r="E9" s="10">
        <v>1280</v>
      </c>
      <c r="F9" s="11">
        <f t="shared" si="0"/>
        <v>552</v>
      </c>
    </row>
    <row r="10" ht="25" customHeight="1" spans="1:6">
      <c r="A10" s="8">
        <v>8</v>
      </c>
      <c r="B10" s="9" t="s">
        <v>58</v>
      </c>
      <c r="C10" s="15">
        <v>100</v>
      </c>
      <c r="D10" s="11">
        <f t="shared" si="1"/>
        <v>80</v>
      </c>
      <c r="E10" s="10">
        <v>120</v>
      </c>
      <c r="F10" s="11">
        <f t="shared" si="0"/>
        <v>40</v>
      </c>
    </row>
    <row r="11" ht="25" customHeight="1" spans="1:6">
      <c r="A11" s="8">
        <v>9</v>
      </c>
      <c r="B11" s="9" t="s">
        <v>59</v>
      </c>
      <c r="C11" s="15">
        <v>56</v>
      </c>
      <c r="D11" s="11">
        <f t="shared" si="1"/>
        <v>44.8</v>
      </c>
      <c r="E11" s="10">
        <v>31.2</v>
      </c>
      <c r="F11" s="11">
        <f t="shared" si="0"/>
        <v>-13.6</v>
      </c>
    </row>
    <row r="12" ht="25" customHeight="1" spans="1:6">
      <c r="A12" s="8">
        <v>10</v>
      </c>
      <c r="B12" s="9" t="s">
        <v>60</v>
      </c>
      <c r="C12" s="15">
        <v>18</v>
      </c>
      <c r="D12" s="11">
        <f t="shared" si="1"/>
        <v>14.4</v>
      </c>
      <c r="E12" s="10">
        <v>10</v>
      </c>
      <c r="F12" s="11">
        <f t="shared" si="0"/>
        <v>-4.4</v>
      </c>
    </row>
    <row r="13" ht="25" customHeight="1" spans="1:6">
      <c r="A13" s="8">
        <v>11</v>
      </c>
      <c r="B13" s="9" t="s">
        <v>61</v>
      </c>
      <c r="C13" s="15">
        <v>115</v>
      </c>
      <c r="D13" s="11">
        <f t="shared" si="1"/>
        <v>92</v>
      </c>
      <c r="E13" s="10">
        <v>109</v>
      </c>
      <c r="F13" s="11">
        <f t="shared" si="0"/>
        <v>17</v>
      </c>
    </row>
    <row r="14" ht="25" customHeight="1" spans="1:6">
      <c r="A14" s="8">
        <v>12</v>
      </c>
      <c r="B14" s="9" t="s">
        <v>62</v>
      </c>
      <c r="C14" s="15">
        <v>7</v>
      </c>
      <c r="D14" s="11">
        <f t="shared" si="1"/>
        <v>5.6</v>
      </c>
      <c r="E14" s="10">
        <v>0</v>
      </c>
      <c r="F14" s="11">
        <f t="shared" si="0"/>
        <v>-5.6</v>
      </c>
    </row>
    <row r="15" ht="25" customHeight="1" spans="1:6">
      <c r="A15" s="8">
        <v>13</v>
      </c>
      <c r="B15" s="9" t="s">
        <v>63</v>
      </c>
      <c r="C15" s="15">
        <v>18</v>
      </c>
      <c r="D15" s="11">
        <f t="shared" si="1"/>
        <v>14.4</v>
      </c>
      <c r="E15" s="10">
        <v>0</v>
      </c>
      <c r="F15" s="11">
        <f t="shared" si="0"/>
        <v>-14.4</v>
      </c>
    </row>
    <row r="16" ht="25" customHeight="1" spans="1:6">
      <c r="A16" s="8">
        <v>14</v>
      </c>
      <c r="B16" s="9" t="s">
        <v>64</v>
      </c>
      <c r="C16" s="17">
        <v>38</v>
      </c>
      <c r="D16" s="11">
        <f t="shared" si="1"/>
        <v>30.4</v>
      </c>
      <c r="E16" s="10">
        <v>30</v>
      </c>
      <c r="F16" s="11">
        <f t="shared" si="0"/>
        <v>-0.399999999999999</v>
      </c>
    </row>
    <row r="17" ht="25" customHeight="1" spans="1:6">
      <c r="A17" s="8">
        <v>15</v>
      </c>
      <c r="B17" s="9" t="s">
        <v>65</v>
      </c>
      <c r="C17" s="18">
        <v>412</v>
      </c>
      <c r="D17" s="11">
        <f t="shared" si="1"/>
        <v>329.6</v>
      </c>
      <c r="E17" s="10">
        <v>300</v>
      </c>
      <c r="F17" s="11">
        <f t="shared" si="0"/>
        <v>-29.6</v>
      </c>
    </row>
    <row r="18" ht="25" customHeight="1" spans="1:6">
      <c r="A18" s="8">
        <v>16</v>
      </c>
      <c r="B18" s="9" t="s">
        <v>66</v>
      </c>
      <c r="C18" s="15">
        <v>383</v>
      </c>
      <c r="D18" s="11">
        <f t="shared" si="1"/>
        <v>306.4</v>
      </c>
      <c r="E18" s="10">
        <v>310</v>
      </c>
      <c r="F18" s="11">
        <f t="shared" si="0"/>
        <v>3.60000000000002</v>
      </c>
    </row>
    <row r="19" ht="25" customHeight="1" spans="1:6">
      <c r="A19" s="8">
        <v>17</v>
      </c>
      <c r="B19" s="9" t="s">
        <v>67</v>
      </c>
      <c r="C19" s="15">
        <v>112</v>
      </c>
      <c r="D19" s="11">
        <f t="shared" si="1"/>
        <v>89.6</v>
      </c>
      <c r="E19" s="10">
        <v>80</v>
      </c>
      <c r="F19" s="11">
        <f t="shared" si="0"/>
        <v>-9.59999999999999</v>
      </c>
    </row>
    <row r="20" ht="25" customHeight="1" spans="1:6">
      <c r="A20" s="8">
        <v>18</v>
      </c>
      <c r="B20" s="9" t="s">
        <v>68</v>
      </c>
      <c r="C20" s="15">
        <v>356</v>
      </c>
      <c r="D20" s="11">
        <f t="shared" si="1"/>
        <v>284.8</v>
      </c>
      <c r="E20" s="10">
        <v>320</v>
      </c>
      <c r="F20" s="11">
        <f t="shared" si="0"/>
        <v>35.2</v>
      </c>
    </row>
    <row r="21" ht="25" customHeight="1" spans="1:6">
      <c r="A21" s="8">
        <v>19</v>
      </c>
      <c r="B21" s="12" t="s">
        <v>69</v>
      </c>
      <c r="C21" s="19">
        <v>461</v>
      </c>
      <c r="D21" s="11">
        <f t="shared" si="1"/>
        <v>368.8</v>
      </c>
      <c r="E21" s="10">
        <v>368.8</v>
      </c>
      <c r="F21" s="11">
        <f t="shared" si="0"/>
        <v>0</v>
      </c>
    </row>
    <row r="22" ht="25" customHeight="1" spans="1:6">
      <c r="A22" s="8">
        <v>20</v>
      </c>
      <c r="B22" s="9" t="s">
        <v>70</v>
      </c>
      <c r="C22" s="13">
        <v>722</v>
      </c>
      <c r="D22" s="11">
        <f t="shared" si="1"/>
        <v>577.6</v>
      </c>
      <c r="E22" s="10">
        <v>582.4</v>
      </c>
      <c r="F22" s="11">
        <f t="shared" si="0"/>
        <v>4.79999999999995</v>
      </c>
    </row>
    <row r="23" ht="25" customHeight="1" spans="1:6">
      <c r="A23" s="8">
        <v>21</v>
      </c>
      <c r="B23" s="9" t="s">
        <v>71</v>
      </c>
      <c r="C23" s="15">
        <v>417</v>
      </c>
      <c r="D23" s="11">
        <f t="shared" si="1"/>
        <v>333.6</v>
      </c>
      <c r="E23" s="10">
        <v>602</v>
      </c>
      <c r="F23" s="11">
        <f t="shared" si="0"/>
        <v>268.4</v>
      </c>
    </row>
    <row r="24" ht="25" customHeight="1" spans="1:6">
      <c r="A24" s="8">
        <v>22</v>
      </c>
      <c r="B24" s="9" t="s">
        <v>72</v>
      </c>
      <c r="C24" s="15">
        <v>671</v>
      </c>
      <c r="D24" s="11">
        <f t="shared" si="1"/>
        <v>536.8</v>
      </c>
      <c r="E24" s="10">
        <v>460</v>
      </c>
      <c r="F24" s="11">
        <f t="shared" si="0"/>
        <v>-76.8</v>
      </c>
    </row>
    <row r="25" ht="25" customHeight="1" spans="1:6">
      <c r="A25" s="8">
        <v>23</v>
      </c>
      <c r="B25" s="9" t="s">
        <v>73</v>
      </c>
      <c r="C25" s="20">
        <v>372</v>
      </c>
      <c r="D25" s="11">
        <f t="shared" si="1"/>
        <v>297.6</v>
      </c>
      <c r="E25" s="10">
        <v>170</v>
      </c>
      <c r="F25" s="11">
        <f t="shared" si="0"/>
        <v>-127.6</v>
      </c>
    </row>
    <row r="26" ht="25" customHeight="1" spans="1:6">
      <c r="A26" s="8">
        <v>24</v>
      </c>
      <c r="B26" s="9" t="s">
        <v>74</v>
      </c>
      <c r="C26" s="15">
        <v>80</v>
      </c>
      <c r="D26" s="11">
        <f t="shared" si="1"/>
        <v>64</v>
      </c>
      <c r="E26" s="10">
        <v>40</v>
      </c>
      <c r="F26" s="11">
        <f t="shared" si="0"/>
        <v>-24</v>
      </c>
    </row>
    <row r="27" ht="25" customHeight="1" spans="1:6">
      <c r="A27" s="8">
        <v>25</v>
      </c>
      <c r="B27" s="9" t="s">
        <v>75</v>
      </c>
      <c r="C27" s="10">
        <v>524</v>
      </c>
      <c r="D27" s="11">
        <f t="shared" si="1"/>
        <v>419.2</v>
      </c>
      <c r="E27" s="10">
        <v>450</v>
      </c>
      <c r="F27" s="11">
        <f t="shared" si="0"/>
        <v>30.8</v>
      </c>
    </row>
    <row r="28" ht="25" customHeight="1" spans="1:6">
      <c r="A28" s="8">
        <v>26</v>
      </c>
      <c r="B28" s="9" t="s">
        <v>76</v>
      </c>
      <c r="C28" s="10">
        <v>27</v>
      </c>
      <c r="D28" s="11">
        <f t="shared" si="1"/>
        <v>21.6</v>
      </c>
      <c r="E28" s="10">
        <v>20</v>
      </c>
      <c r="F28" s="11">
        <f t="shared" si="0"/>
        <v>-1.6</v>
      </c>
    </row>
    <row r="29" ht="25" customHeight="1" spans="1:6">
      <c r="A29" s="8">
        <v>27</v>
      </c>
      <c r="B29" s="9" t="s">
        <v>77</v>
      </c>
      <c r="C29" s="21">
        <v>188</v>
      </c>
      <c r="D29" s="11">
        <f t="shared" si="1"/>
        <v>150.4</v>
      </c>
      <c r="E29" s="10">
        <v>120</v>
      </c>
      <c r="F29" s="11">
        <f t="shared" si="0"/>
        <v>-30.4</v>
      </c>
    </row>
    <row r="30" ht="25" customHeight="1" spans="1:6">
      <c r="A30" s="8">
        <v>28</v>
      </c>
      <c r="B30" s="12" t="s">
        <v>78</v>
      </c>
      <c r="C30" s="19">
        <v>55</v>
      </c>
      <c r="D30" s="11">
        <f t="shared" si="1"/>
        <v>44</v>
      </c>
      <c r="E30" s="10">
        <v>100</v>
      </c>
      <c r="F30" s="11">
        <f t="shared" si="0"/>
        <v>56</v>
      </c>
    </row>
    <row r="31" ht="25" customHeight="1" spans="1:6">
      <c r="A31" s="8">
        <v>29</v>
      </c>
      <c r="B31" s="9" t="s">
        <v>79</v>
      </c>
      <c r="C31" s="10">
        <v>64</v>
      </c>
      <c r="D31" s="11">
        <f t="shared" si="1"/>
        <v>51.2</v>
      </c>
      <c r="E31" s="10">
        <v>56</v>
      </c>
      <c r="F31" s="11">
        <f t="shared" si="0"/>
        <v>4.8</v>
      </c>
    </row>
    <row r="32" ht="25" customHeight="1" spans="1:6">
      <c r="A32" s="8">
        <v>30</v>
      </c>
      <c r="B32" s="9" t="s">
        <v>80</v>
      </c>
      <c r="C32" s="15">
        <v>4</v>
      </c>
      <c r="D32" s="11">
        <f t="shared" si="1"/>
        <v>3.2</v>
      </c>
      <c r="E32" s="10">
        <v>1.6</v>
      </c>
      <c r="F32" s="11">
        <f t="shared" si="0"/>
        <v>-1.6</v>
      </c>
    </row>
    <row r="33" ht="25" customHeight="1" spans="1:6">
      <c r="A33" s="8">
        <v>31</v>
      </c>
      <c r="B33" s="9" t="s">
        <v>81</v>
      </c>
      <c r="C33" s="15">
        <v>16</v>
      </c>
      <c r="D33" s="11">
        <f t="shared" si="1"/>
        <v>12.8</v>
      </c>
      <c r="E33" s="10">
        <v>12.8</v>
      </c>
      <c r="F33" s="11">
        <f t="shared" si="0"/>
        <v>0</v>
      </c>
    </row>
    <row r="34" ht="25" customHeight="1" spans="1:6">
      <c r="A34" s="8">
        <v>32</v>
      </c>
      <c r="B34" s="9" t="s">
        <v>82</v>
      </c>
      <c r="C34" s="15">
        <v>303</v>
      </c>
      <c r="D34" s="11">
        <f t="shared" si="1"/>
        <v>242.4</v>
      </c>
      <c r="E34" s="10">
        <v>290</v>
      </c>
      <c r="F34" s="11">
        <f t="shared" si="0"/>
        <v>47.6</v>
      </c>
    </row>
    <row r="35" ht="25" customHeight="1" spans="1:6">
      <c r="A35" s="8">
        <v>33</v>
      </c>
      <c r="B35" s="12" t="s">
        <v>83</v>
      </c>
      <c r="C35" s="19">
        <v>321</v>
      </c>
      <c r="D35" s="11">
        <f t="shared" si="1"/>
        <v>256.8</v>
      </c>
      <c r="E35" s="10">
        <v>60</v>
      </c>
      <c r="F35" s="11">
        <f t="shared" si="0"/>
        <v>-196.8</v>
      </c>
    </row>
    <row r="36" ht="25" customHeight="1" spans="1:6">
      <c r="A36" s="8">
        <v>34</v>
      </c>
      <c r="B36" s="12" t="s">
        <v>84</v>
      </c>
      <c r="C36" s="19">
        <v>110</v>
      </c>
      <c r="D36" s="11">
        <f t="shared" si="1"/>
        <v>88</v>
      </c>
      <c r="E36" s="10">
        <v>0</v>
      </c>
      <c r="F36" s="11">
        <f t="shared" si="0"/>
        <v>-88</v>
      </c>
    </row>
    <row r="37" ht="25" customHeight="1" spans="1:6">
      <c r="A37" s="8">
        <v>35</v>
      </c>
      <c r="B37" s="12" t="s">
        <v>85</v>
      </c>
      <c r="C37" s="13">
        <v>274</v>
      </c>
      <c r="D37" s="11">
        <f t="shared" si="1"/>
        <v>219.2</v>
      </c>
      <c r="E37" s="10">
        <v>224</v>
      </c>
      <c r="F37" s="11">
        <f t="shared" si="0"/>
        <v>4.80000000000001</v>
      </c>
    </row>
    <row r="38" ht="25" customHeight="1" spans="1:6">
      <c r="A38" s="8">
        <v>36</v>
      </c>
      <c r="B38" s="12" t="s">
        <v>86</v>
      </c>
      <c r="C38" s="19">
        <v>14</v>
      </c>
      <c r="D38" s="11">
        <f t="shared" si="1"/>
        <v>11.2</v>
      </c>
      <c r="E38" s="10">
        <v>40</v>
      </c>
      <c r="F38" s="11">
        <f t="shared" si="0"/>
        <v>28.8</v>
      </c>
    </row>
    <row r="39" ht="25" customHeight="1" spans="1:6">
      <c r="A39" s="8">
        <v>37</v>
      </c>
      <c r="B39" s="9" t="s">
        <v>87</v>
      </c>
      <c r="C39" s="15">
        <v>2262</v>
      </c>
      <c r="D39" s="11">
        <f t="shared" si="1"/>
        <v>1809.6</v>
      </c>
      <c r="E39" s="10">
        <v>1812</v>
      </c>
      <c r="F39" s="11">
        <f t="shared" si="0"/>
        <v>2.40000000000009</v>
      </c>
    </row>
    <row r="40" ht="25" customHeight="1" spans="1:6">
      <c r="A40" s="8">
        <v>38</v>
      </c>
      <c r="B40" s="9" t="s">
        <v>88</v>
      </c>
      <c r="C40" s="19">
        <v>2125</v>
      </c>
      <c r="D40" s="11">
        <f t="shared" si="1"/>
        <v>1700</v>
      </c>
      <c r="E40" s="10">
        <v>1400.8</v>
      </c>
      <c r="F40" s="11">
        <f t="shared" si="0"/>
        <v>-299.2</v>
      </c>
    </row>
    <row r="41" ht="25" customHeight="1" spans="1:6">
      <c r="A41" s="8">
        <v>39</v>
      </c>
      <c r="B41" s="9" t="s">
        <v>89</v>
      </c>
      <c r="C41" s="15">
        <v>1599</v>
      </c>
      <c r="D41" s="11">
        <f t="shared" si="1"/>
        <v>1279.2</v>
      </c>
      <c r="E41" s="10">
        <v>1342.4</v>
      </c>
      <c r="F41" s="11">
        <f t="shared" si="0"/>
        <v>63.2</v>
      </c>
    </row>
    <row r="42" ht="25" customHeight="1" spans="1:6">
      <c r="A42" s="8">
        <v>40</v>
      </c>
      <c r="B42" s="9" t="s">
        <v>90</v>
      </c>
      <c r="C42" s="10">
        <v>1141</v>
      </c>
      <c r="D42" s="11">
        <f t="shared" si="1"/>
        <v>912.8</v>
      </c>
      <c r="E42" s="10">
        <v>960</v>
      </c>
      <c r="F42" s="11">
        <f t="shared" si="0"/>
        <v>47.2</v>
      </c>
    </row>
    <row r="43" ht="25" customHeight="1" spans="1:6">
      <c r="A43" s="8">
        <v>41</v>
      </c>
      <c r="B43" s="9" t="s">
        <v>91</v>
      </c>
      <c r="C43" s="15">
        <v>455</v>
      </c>
      <c r="D43" s="11">
        <f t="shared" si="1"/>
        <v>364</v>
      </c>
      <c r="E43" s="10">
        <v>280</v>
      </c>
      <c r="F43" s="11">
        <f t="shared" si="0"/>
        <v>-84</v>
      </c>
    </row>
    <row r="44" ht="25" customHeight="1" spans="1:6">
      <c r="A44" s="8">
        <v>42</v>
      </c>
      <c r="B44" s="9" t="s">
        <v>92</v>
      </c>
      <c r="C44" s="22">
        <v>2717</v>
      </c>
      <c r="D44" s="11">
        <f t="shared" si="1"/>
        <v>2173.6</v>
      </c>
      <c r="E44" s="10">
        <v>2180</v>
      </c>
      <c r="F44" s="11">
        <f t="shared" si="0"/>
        <v>6.40000000000009</v>
      </c>
    </row>
    <row r="45" ht="25" customHeight="1" spans="1:6">
      <c r="A45" s="8">
        <v>43</v>
      </c>
      <c r="B45" s="9" t="s">
        <v>93</v>
      </c>
      <c r="C45" s="10">
        <v>1385</v>
      </c>
      <c r="D45" s="11">
        <f t="shared" si="1"/>
        <v>1108</v>
      </c>
      <c r="E45" s="10">
        <v>1150</v>
      </c>
      <c r="F45" s="11">
        <f t="shared" si="0"/>
        <v>42</v>
      </c>
    </row>
    <row r="46" ht="25" customHeight="1" spans="1:6">
      <c r="A46" s="8">
        <v>44</v>
      </c>
      <c r="B46" s="9" t="s">
        <v>94</v>
      </c>
      <c r="C46" s="15">
        <v>1975</v>
      </c>
      <c r="D46" s="11">
        <f t="shared" si="1"/>
        <v>1580</v>
      </c>
      <c r="E46" s="10">
        <v>1579</v>
      </c>
      <c r="F46" s="11">
        <f t="shared" si="0"/>
        <v>-1</v>
      </c>
    </row>
    <row r="47" ht="25" customHeight="1" spans="1:6">
      <c r="A47" s="8">
        <v>45</v>
      </c>
      <c r="B47" s="12" t="s">
        <v>95</v>
      </c>
      <c r="C47" s="23">
        <v>2685</v>
      </c>
      <c r="D47" s="24">
        <v>2148</v>
      </c>
      <c r="E47" s="25">
        <v>2540</v>
      </c>
      <c r="F47" s="24">
        <f t="shared" si="0"/>
        <v>392</v>
      </c>
    </row>
    <row r="48" ht="25" customHeight="1" spans="1:6">
      <c r="A48" s="8">
        <v>46</v>
      </c>
      <c r="B48" s="12" t="s">
        <v>96</v>
      </c>
      <c r="C48" s="26"/>
      <c r="D48" s="27"/>
      <c r="E48" s="28"/>
      <c r="F48" s="27"/>
    </row>
    <row r="49" ht="25" customHeight="1" spans="1:6">
      <c r="A49" s="8">
        <v>47</v>
      </c>
      <c r="B49" s="12" t="s">
        <v>97</v>
      </c>
      <c r="C49" s="13">
        <v>2858</v>
      </c>
      <c r="D49" s="11">
        <f>C49*100*4/500</f>
        <v>2286.4</v>
      </c>
      <c r="E49" s="10">
        <v>2283.2</v>
      </c>
      <c r="F49" s="11">
        <f t="shared" si="0"/>
        <v>-3.20000000000027</v>
      </c>
    </row>
    <row r="50" ht="25" customHeight="1" spans="1:6">
      <c r="A50" s="8">
        <v>48</v>
      </c>
      <c r="B50" s="9" t="s">
        <v>98</v>
      </c>
      <c r="C50" s="10">
        <v>2477</v>
      </c>
      <c r="D50" s="11">
        <f>C50*100*4/500</f>
        <v>1981.6</v>
      </c>
      <c r="E50" s="10">
        <v>0</v>
      </c>
      <c r="F50" s="11">
        <f t="shared" si="0"/>
        <v>-1981.6</v>
      </c>
    </row>
    <row r="51" customFormat="1" ht="25" customHeight="1" spans="1:6">
      <c r="A51" s="29" t="s">
        <v>99</v>
      </c>
      <c r="B51" s="30"/>
      <c r="C51" s="8">
        <f>SUM(C3:C50)</f>
        <v>32104</v>
      </c>
      <c r="D51" s="11">
        <f>C51*100*4/500</f>
        <v>25683.2</v>
      </c>
      <c r="E51" s="10">
        <v>24463.9</v>
      </c>
      <c r="F51" s="11">
        <f t="shared" si="0"/>
        <v>-1219.3</v>
      </c>
    </row>
    <row r="52" ht="17.4" spans="1:6">
      <c r="A52" s="31" t="s">
        <v>100</v>
      </c>
      <c r="B52" s="31"/>
      <c r="C52" s="31"/>
      <c r="D52" s="32"/>
      <c r="E52" s="31"/>
      <c r="F52" s="32"/>
    </row>
  </sheetData>
  <mergeCells count="7">
    <mergeCell ref="A1:F1"/>
    <mergeCell ref="A51:B51"/>
    <mergeCell ref="A52:F52"/>
    <mergeCell ref="C47:C48"/>
    <mergeCell ref="D47:D48"/>
    <mergeCell ref="E47:E48"/>
    <mergeCell ref="F47:F48"/>
  </mergeCells>
  <pageMargins left="0.550694444444444" right="0.0784722222222222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良锦</vt:lpstr>
      <vt:lpstr>裕盛阳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8C25110076CA46A690B15DE8E3D97E8A_12</vt:lpwstr>
  </property>
</Properties>
</file>