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五谷丰登牛肉" sheetId="2" r:id="rId1"/>
    <sheet name="坤腾富蓝牛肉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<sst xmlns="http://schemas.openxmlformats.org/spreadsheetml/2006/main" count="109" uniqueCount="101">
  <si>
    <t>2024年秋季9月份山东鲁拓牌鲜牛肉结算明细表</t>
  </si>
  <si>
    <t>序号</t>
  </si>
  <si>
    <t xml:space="preserve">学校名称
</t>
  </si>
  <si>
    <t xml:space="preserve">
学生数</t>
  </si>
  <si>
    <t>预供量</t>
  </si>
  <si>
    <t>结算数量
（斤）</t>
  </si>
  <si>
    <t>差值
（负值为未达标准量）</t>
  </si>
  <si>
    <t>兴镇初级中学</t>
  </si>
  <si>
    <t>兴镇中心小学</t>
  </si>
  <si>
    <t>兴镇桑楼小学</t>
  </si>
  <si>
    <t>雏鹰学校</t>
  </si>
  <si>
    <t>芳草地学校</t>
  </si>
  <si>
    <t>尧山小学</t>
  </si>
  <si>
    <t>梦圆学校</t>
  </si>
  <si>
    <t>第十二小学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</si>
  <si>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</si>
  <si>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</si>
  <si>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</si>
  <si>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</si>
  <si>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</si>
  <si>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</si>
  <si>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</si>
  <si>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</si>
  <si>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</si>
  <si>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</si>
  <si>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</si>
  <si>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</si>
  <si>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</si>
  <si>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</si>
  <si>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</si>
  <si>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</si>
  <si>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</si>
  <si>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</si>
  <si>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陈庄镇白卤村小学</t>
  </si>
  <si>
    <t>陈庄镇东鲁村小学</t>
  </si>
  <si>
    <t>陈庄镇富新村小学</t>
  </si>
  <si>
    <t>陈庄镇九年制学校</t>
  </si>
  <si>
    <t>南街小学</t>
  </si>
  <si>
    <t>特殊教育学校</t>
  </si>
  <si>
    <t>北关小学</t>
  </si>
  <si>
    <t>第十小学</t>
  </si>
  <si>
    <t>第三初级中学</t>
  </si>
  <si>
    <t>城关镇初级中学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</si>
  <si>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</si>
  <si>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</si>
  <si>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</si>
  <si>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</si>
  <si>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</si>
  <si>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城南学校</t>
  </si>
  <si>
    <t>戴家小学</t>
  </si>
  <si>
    <t>合计</t>
  </si>
  <si>
    <t>企业核对人签字：</t>
  </si>
  <si>
    <t>2024年秋季9月份宸阳牌鲜牛肉结算明细表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</si>
  <si>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</si>
  <si>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</si>
  <si>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</si>
  <si>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</si>
  <si>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</si>
  <si>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</si>
  <si>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</si>
  <si>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</si>
  <si>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</si>
  <si>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</si>
  <si>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</si>
  <si>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</si>
  <si>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</si>
  <si>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</si>
  <si>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</si>
  <si>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椿林镇中心小学</t>
  </si>
  <si>
    <t>椿林镇保南小学</t>
  </si>
  <si>
    <t>紫荆街道办三兴小学</t>
  </si>
  <si>
    <t>丰阳学校</t>
  </si>
  <si>
    <t>罕井初级中学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</si>
  <si>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</si>
  <si>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</si>
  <si>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</si>
  <si>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</si>
  <si>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</si>
  <si>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</si>
  <si>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</si>
  <si>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</si>
  <si>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</si>
  <si>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</si>
  <si>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</si>
  <si>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</si>
  <si>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</si>
  <si>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</si>
  <si>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</si>
  <si>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</si>
  <si>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</si>
  <si>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双酒小学</t>
  </si>
  <si>
    <t>东街小学</t>
  </si>
  <si>
    <t>祥塬小学</t>
  </si>
  <si>
    <t>芳草地朝阳街小学</t>
  </si>
  <si>
    <t>实验中学</t>
  </si>
  <si>
    <t>东槐院小学</t>
  </si>
  <si>
    <t>兴华学校</t>
  </si>
  <si>
    <t xml:space="preserve">恒大小学 </t>
  </si>
  <si>
    <t>城北初级中学</t>
  </si>
  <si>
    <t>城南第一小学</t>
  </si>
  <si>
    <t>桥山中学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</si>
</sst>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蒲&quot;&quot;城&quot;&quot;县&quot;@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F2" sqref="F2"/>
    </sheetView>
  </sheetViews>
  <sheetFormatPr defaultColWidth="9" defaultRowHeight="14.4" outlineLevelCol="5"/>
  <cols>
    <col min="1" max="1" width="5.66666666666667" customWidth="1"/>
    <col min="2" max="2" width="25.2222222222222" customWidth="1"/>
    <col min="3" max="3" width="7.22222222222222" customWidth="1"/>
    <col min="4" max="4" width="13.5555555555556" style="1" customWidth="1"/>
    <col min="5" max="5" width="11.6666666666667" customWidth="1"/>
    <col min="6" max="6" width="16.8888888888889" style="1" customWidth="1"/>
  </cols>
  <sheetData>
    <row r="1" customFormat="1" ht="45" customHeight="1" spans="1:6">
      <c r="A1" s="2" t="s">
        <v>0</v>
      </c>
      <c r="B1" s="2"/>
      <c r="C1" s="2"/>
      <c r="D1" s="3"/>
      <c r="E1" s="2"/>
      <c r="F1" s="3"/>
    </row>
    <row r="2" s="31" customFormat="1" ht="40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</row>
    <row r="3" s="32" customFormat="1" ht="28" customHeight="1" spans="1:6">
      <c r="A3" s="21">
        <v>1</v>
      </c>
      <c r="B3" s="9" t="s">
        <v>7</v>
      </c>
      <c r="C3" s="15">
        <v>711</v>
      </c>
      <c r="D3" s="11">
        <f>C3*50*4/500</f>
        <v>284.4</v>
      </c>
      <c r="E3" s="15">
        <v>160.06</v>
      </c>
      <c r="F3" s="11">
        <f>E3-D3</f>
        <v>-124.34</v>
      </c>
    </row>
    <row r="4" s="32" customFormat="1" ht="30" customHeight="1" spans="1:6">
      <c r="A4" s="21">
        <v>2</v>
      </c>
      <c r="B4" s="9" t="s">
        <v>8</v>
      </c>
      <c r="C4" s="19">
        <v>456</v>
      </c>
      <c r="D4" s="11">
        <f t="shared" ref="D4:D46" si="0">C4*50*4/500</f>
        <v>182.4</v>
      </c>
      <c r="E4" s="15">
        <v>200.04</v>
      </c>
      <c r="F4" s="11">
        <f t="shared" ref="F4:F46" si="1">E4-D4</f>
        <v>17.64</v>
      </c>
    </row>
    <row r="5" s="32" customFormat="1" ht="20" customHeight="1" spans="1:6">
      <c r="A5" s="21">
        <v>3</v>
      </c>
      <c r="B5" s="9" t="s">
        <v>9</v>
      </c>
      <c r="C5" s="19">
        <v>41</v>
      </c>
      <c r="D5" s="11">
        <f t="shared" si="0"/>
        <v>16.4</v>
      </c>
      <c r="E5" s="15">
        <v>16</v>
      </c>
      <c r="F5" s="11">
        <f t="shared" si="1"/>
        <v>-0.399999999999999</v>
      </c>
    </row>
    <row r="6" s="32" customFormat="1" ht="20" customHeight="1" spans="1:6">
      <c r="A6" s="21">
        <v>4</v>
      </c>
      <c r="B6" s="12" t="s">
        <v>10</v>
      </c>
      <c r="C6" s="13">
        <v>1327</v>
      </c>
      <c r="D6" s="11">
        <f t="shared" si="0"/>
        <v>530.8</v>
      </c>
      <c r="E6" s="15">
        <v>360</v>
      </c>
      <c r="F6" s="11">
        <f t="shared" si="1"/>
        <v>-170.8</v>
      </c>
    </row>
    <row r="7" s="32" customFormat="1" ht="20" customHeight="1" spans="1:6">
      <c r="A7" s="21">
        <v>5</v>
      </c>
      <c r="B7" s="9" t="s">
        <v>11</v>
      </c>
      <c r="C7" s="15">
        <v>1047</v>
      </c>
      <c r="D7" s="11">
        <f t="shared" si="0"/>
        <v>418.8</v>
      </c>
      <c r="E7" s="15">
        <v>170.2</v>
      </c>
      <c r="F7" s="11">
        <f t="shared" si="1"/>
        <v>-248.6</v>
      </c>
    </row>
    <row r="8" s="32" customFormat="1" ht="24" customHeight="1" spans="1:6">
      <c r="A8" s="21">
        <v>6</v>
      </c>
      <c r="B8" s="9" t="s">
        <v>12</v>
      </c>
      <c r="C8" s="21">
        <v>2636</v>
      </c>
      <c r="D8" s="11">
        <f t="shared" si="0"/>
        <v>1054.4</v>
      </c>
      <c r="E8" s="15">
        <v>1500.2</v>
      </c>
      <c r="F8" s="11">
        <f t="shared" si="1"/>
        <v>445.8</v>
      </c>
    </row>
    <row r="9" s="32" customFormat="1" ht="20" customHeight="1" spans="1:6">
      <c r="A9" s="21">
        <v>7</v>
      </c>
      <c r="B9" s="12" t="s">
        <v>13</v>
      </c>
      <c r="C9" s="21">
        <v>909</v>
      </c>
      <c r="D9" s="11">
        <f t="shared" si="0"/>
        <v>363.6</v>
      </c>
      <c r="E9" s="15">
        <v>364</v>
      </c>
      <c r="F9" s="11">
        <f t="shared" si="1"/>
        <v>0.399999999999977</v>
      </c>
    </row>
    <row r="10" s="32" customFormat="1" ht="20" customHeight="1" spans="1:6">
      <c r="A10" s="21">
        <v>8</v>
      </c>
      <c r="B10" s="9" t="s">
        <v>14</v>
      </c>
      <c r="C10" s="15">
        <v>3170</v>
      </c>
      <c r="D10" s="11">
        <f t="shared" si="0"/>
        <v>1268</v>
      </c>
      <c r="E10" s="15">
        <v>1280</v>
      </c>
      <c r="F10" s="11">
        <f t="shared" si="1"/>
        <v>12</v>
      </c>
    </row>
    <row r="11" s="32" customFormat="1" ht="20" customHeight="1" spans="1:6">
      <c r="A11" s="21">
        <v>9</v>
      </c>
      <c r="B11" s="9" t="s">
        <v>15</v>
      </c>
      <c r="C11" s="10">
        <v>399</v>
      </c>
      <c r="D11" s="11">
        <f t="shared" si="0"/>
        <v>159.6</v>
      </c>
      <c r="E11" s="15">
        <v>170</v>
      </c>
      <c r="F11" s="11">
        <f t="shared" si="1"/>
        <v>10.4</v>
      </c>
    </row>
    <row r="12" s="32" customFormat="1" ht="20" customHeight="1" spans="1:6">
      <c r="A12" s="21">
        <v>10</v>
      </c>
      <c r="B12" s="9" t="s">
        <v>16</v>
      </c>
      <c r="C12" s="15">
        <v>76</v>
      </c>
      <c r="D12" s="11">
        <f t="shared" si="0"/>
        <v>30.4</v>
      </c>
      <c r="E12" s="15">
        <v>29.8</v>
      </c>
      <c r="F12" s="11">
        <f t="shared" si="1"/>
        <v>-0.599999999999998</v>
      </c>
    </row>
    <row r="13" s="32" customFormat="1" ht="20" customHeight="1" spans="1:6">
      <c r="A13" s="21">
        <v>11</v>
      </c>
      <c r="B13" s="9" t="s">
        <v>17</v>
      </c>
      <c r="C13" s="15">
        <v>57</v>
      </c>
      <c r="D13" s="11">
        <f t="shared" si="0"/>
        <v>22.8</v>
      </c>
      <c r="E13" s="15">
        <v>20</v>
      </c>
      <c r="F13" s="11">
        <f t="shared" si="1"/>
        <v>-2.8</v>
      </c>
    </row>
    <row r="14" s="32" customFormat="1" ht="20" customHeight="1" spans="1:6">
      <c r="A14" s="21">
        <v>12</v>
      </c>
      <c r="B14" s="9" t="s">
        <v>18</v>
      </c>
      <c r="C14" s="15">
        <v>40</v>
      </c>
      <c r="D14" s="11">
        <f t="shared" si="0"/>
        <v>16</v>
      </c>
      <c r="E14" s="15">
        <v>12</v>
      </c>
      <c r="F14" s="11">
        <f t="shared" si="1"/>
        <v>-4</v>
      </c>
    </row>
    <row r="15" s="32" customFormat="1" ht="20" customHeight="1" spans="1:6">
      <c r="A15" s="21">
        <v>13</v>
      </c>
      <c r="B15" s="9" t="s">
        <v>19</v>
      </c>
      <c r="C15" s="15">
        <v>51</v>
      </c>
      <c r="D15" s="11">
        <f t="shared" si="0"/>
        <v>20.4</v>
      </c>
      <c r="E15" s="15">
        <v>15</v>
      </c>
      <c r="F15" s="11">
        <f t="shared" si="1"/>
        <v>-5.4</v>
      </c>
    </row>
    <row r="16" s="32" customFormat="1" ht="20" customHeight="1" spans="1:6">
      <c r="A16" s="21">
        <v>14</v>
      </c>
      <c r="B16" s="9" t="s">
        <v>20</v>
      </c>
      <c r="C16" s="33">
        <v>679</v>
      </c>
      <c r="D16" s="11">
        <f t="shared" si="0"/>
        <v>271.6</v>
      </c>
      <c r="E16" s="15">
        <v>268.92</v>
      </c>
      <c r="F16" s="11">
        <f t="shared" si="1"/>
        <v>-2.68000000000001</v>
      </c>
    </row>
    <row r="17" s="32" customFormat="1" ht="20" customHeight="1" spans="1:6">
      <c r="A17" s="21">
        <v>15</v>
      </c>
      <c r="B17" s="9" t="s">
        <v>21</v>
      </c>
      <c r="C17" s="15">
        <v>18</v>
      </c>
      <c r="D17" s="11">
        <f t="shared" si="0"/>
        <v>7.2</v>
      </c>
      <c r="E17" s="15">
        <v>6</v>
      </c>
      <c r="F17" s="11">
        <f t="shared" si="1"/>
        <v>-1.2</v>
      </c>
    </row>
    <row r="18" s="32" customFormat="1" ht="20" customHeight="1" spans="1:6">
      <c r="A18" s="21">
        <v>16</v>
      </c>
      <c r="B18" s="9" t="s">
        <v>22</v>
      </c>
      <c r="C18" s="15">
        <v>360</v>
      </c>
      <c r="D18" s="11">
        <f t="shared" si="0"/>
        <v>144</v>
      </c>
      <c r="E18" s="15">
        <v>110.2</v>
      </c>
      <c r="F18" s="11">
        <f t="shared" si="1"/>
        <v>-33.8</v>
      </c>
    </row>
    <row r="19" s="32" customFormat="1" ht="20" customHeight="1" spans="1:6">
      <c r="A19" s="21">
        <v>17</v>
      </c>
      <c r="B19" s="9" t="s">
        <v>23</v>
      </c>
      <c r="C19" s="15">
        <v>206</v>
      </c>
      <c r="D19" s="11">
        <f t="shared" si="0"/>
        <v>82.4</v>
      </c>
      <c r="E19" s="15">
        <v>31</v>
      </c>
      <c r="F19" s="11">
        <f t="shared" si="1"/>
        <v>-51.4</v>
      </c>
    </row>
    <row r="20" s="32" customFormat="1" ht="20" customHeight="1" spans="1:6">
      <c r="A20" s="21">
        <v>18</v>
      </c>
      <c r="B20" s="9" t="s">
        <v>24</v>
      </c>
      <c r="C20" s="15">
        <v>9</v>
      </c>
      <c r="D20" s="11">
        <f t="shared" si="0"/>
        <v>3.6</v>
      </c>
      <c r="E20" s="15">
        <v>4</v>
      </c>
      <c r="F20" s="11">
        <f t="shared" si="1"/>
        <v>0.4</v>
      </c>
    </row>
    <row r="21" s="32" customFormat="1" ht="20" customHeight="1" spans="1:6">
      <c r="A21" s="21">
        <v>19</v>
      </c>
      <c r="B21" s="9" t="s">
        <v>25</v>
      </c>
      <c r="C21" s="15">
        <v>338</v>
      </c>
      <c r="D21" s="11">
        <f t="shared" si="0"/>
        <v>135.2</v>
      </c>
      <c r="E21" s="15">
        <v>108</v>
      </c>
      <c r="F21" s="11">
        <f t="shared" si="1"/>
        <v>-27.2</v>
      </c>
    </row>
    <row r="22" s="32" customFormat="1" ht="20" customHeight="1" spans="1:6">
      <c r="A22" s="21">
        <v>20</v>
      </c>
      <c r="B22" s="9" t="s">
        <v>26</v>
      </c>
      <c r="C22" s="15">
        <v>256</v>
      </c>
      <c r="D22" s="11">
        <f t="shared" si="0"/>
        <v>102.4</v>
      </c>
      <c r="E22" s="15">
        <v>104</v>
      </c>
      <c r="F22" s="11">
        <f t="shared" si="1"/>
        <v>1.59999999999999</v>
      </c>
    </row>
    <row r="23" s="32" customFormat="1" ht="20" customHeight="1" spans="1:6">
      <c r="A23" s="21">
        <v>21</v>
      </c>
      <c r="B23" s="12" t="s">
        <v>27</v>
      </c>
      <c r="C23" s="19">
        <v>5</v>
      </c>
      <c r="D23" s="11">
        <f t="shared" si="0"/>
        <v>2</v>
      </c>
      <c r="E23" s="15">
        <v>4.8</v>
      </c>
      <c r="F23" s="11">
        <f t="shared" si="1"/>
        <v>2.8</v>
      </c>
    </row>
    <row r="24" s="32" customFormat="1" ht="19" customHeight="1" spans="1:6">
      <c r="A24" s="21">
        <v>22</v>
      </c>
      <c r="B24" s="12" t="s">
        <v>28</v>
      </c>
      <c r="C24" s="19">
        <v>314</v>
      </c>
      <c r="D24" s="11">
        <f t="shared" si="0"/>
        <v>125.6</v>
      </c>
      <c r="E24" s="15">
        <v>123</v>
      </c>
      <c r="F24" s="11">
        <f t="shared" si="1"/>
        <v>-2.59999999999999</v>
      </c>
    </row>
    <row r="25" s="32" customFormat="1" ht="20" customHeight="1" spans="1:6">
      <c r="A25" s="21">
        <v>23</v>
      </c>
      <c r="B25" s="12" t="s">
        <v>29</v>
      </c>
      <c r="C25" s="19">
        <v>776</v>
      </c>
      <c r="D25" s="11">
        <f t="shared" si="0"/>
        <v>310.4</v>
      </c>
      <c r="E25" s="15">
        <v>260</v>
      </c>
      <c r="F25" s="11">
        <f t="shared" si="1"/>
        <v>-50.4</v>
      </c>
    </row>
    <row r="26" s="32" customFormat="1" ht="20" customHeight="1" spans="1:6">
      <c r="A26" s="21">
        <v>24</v>
      </c>
      <c r="B26" s="12" t="s">
        <v>30</v>
      </c>
      <c r="C26" s="19">
        <v>92</v>
      </c>
      <c r="D26" s="11">
        <f t="shared" si="0"/>
        <v>36.8</v>
      </c>
      <c r="E26" s="15">
        <v>36</v>
      </c>
      <c r="F26" s="11">
        <f t="shared" si="1"/>
        <v>-0.799999999999997</v>
      </c>
    </row>
    <row r="27" s="32" customFormat="1" ht="20" customHeight="1" spans="1:6">
      <c r="A27" s="21">
        <v>25</v>
      </c>
      <c r="B27" s="12" t="s">
        <v>31</v>
      </c>
      <c r="C27" s="21">
        <v>1282</v>
      </c>
      <c r="D27" s="11">
        <f t="shared" si="0"/>
        <v>512.8</v>
      </c>
      <c r="E27" s="15">
        <v>340</v>
      </c>
      <c r="F27" s="11">
        <f t="shared" si="1"/>
        <v>-172.8</v>
      </c>
    </row>
    <row r="28" s="32" customFormat="1" ht="20" customHeight="1" spans="1:6">
      <c r="A28" s="21">
        <v>26</v>
      </c>
      <c r="B28" s="34" t="s">
        <v>32</v>
      </c>
      <c r="C28" s="35">
        <v>321</v>
      </c>
      <c r="D28" s="11">
        <f t="shared" si="0"/>
        <v>128.4</v>
      </c>
      <c r="E28" s="15">
        <v>131.4</v>
      </c>
      <c r="F28" s="11">
        <f t="shared" si="1"/>
        <v>3</v>
      </c>
    </row>
    <row r="29" s="32" customFormat="1" ht="20" customHeight="1" spans="1:6">
      <c r="A29" s="21">
        <v>27</v>
      </c>
      <c r="B29" s="12" t="s">
        <v>33</v>
      </c>
      <c r="C29" s="19">
        <v>9</v>
      </c>
      <c r="D29" s="11">
        <f t="shared" si="0"/>
        <v>3.6</v>
      </c>
      <c r="E29" s="15">
        <v>7.2</v>
      </c>
      <c r="F29" s="11">
        <f t="shared" si="1"/>
        <v>3.6</v>
      </c>
    </row>
    <row r="30" s="32" customFormat="1" ht="20" customHeight="1" spans="1:6">
      <c r="A30" s="21">
        <v>28</v>
      </c>
      <c r="B30" s="9" t="s">
        <v>34</v>
      </c>
      <c r="C30" s="11">
        <v>9</v>
      </c>
      <c r="D30" s="11">
        <f t="shared" si="0"/>
        <v>3.6</v>
      </c>
      <c r="E30" s="15">
        <v>8.2</v>
      </c>
      <c r="F30" s="11">
        <f t="shared" si="1"/>
        <v>4.6</v>
      </c>
    </row>
    <row r="31" s="32" customFormat="1" ht="20" customHeight="1" spans="1:6">
      <c r="A31" s="21">
        <v>29</v>
      </c>
      <c r="B31" s="9" t="s">
        <v>35</v>
      </c>
      <c r="C31" s="15">
        <v>319</v>
      </c>
      <c r="D31" s="11">
        <f t="shared" si="0"/>
        <v>127.6</v>
      </c>
      <c r="E31" s="15">
        <v>152</v>
      </c>
      <c r="F31" s="11">
        <f t="shared" si="1"/>
        <v>24.4</v>
      </c>
    </row>
    <row r="32" s="32" customFormat="1" ht="20" customHeight="1" spans="1:6">
      <c r="A32" s="21">
        <v>30</v>
      </c>
      <c r="B32" s="9" t="s">
        <v>36</v>
      </c>
      <c r="C32" s="15">
        <v>1195</v>
      </c>
      <c r="D32" s="11">
        <f t="shared" si="0"/>
        <v>478</v>
      </c>
      <c r="E32" s="15">
        <v>440</v>
      </c>
      <c r="F32" s="11">
        <f t="shared" si="1"/>
        <v>-38</v>
      </c>
    </row>
    <row r="33" s="32" customFormat="1" ht="20" customHeight="1" spans="1:6">
      <c r="A33" s="21">
        <v>31</v>
      </c>
      <c r="B33" s="9" t="s">
        <v>37</v>
      </c>
      <c r="C33" s="36">
        <v>2190</v>
      </c>
      <c r="D33" s="11">
        <f t="shared" si="0"/>
        <v>876</v>
      </c>
      <c r="E33" s="15">
        <v>1053.66</v>
      </c>
      <c r="F33" s="11">
        <f t="shared" si="1"/>
        <v>177.66</v>
      </c>
    </row>
    <row r="34" s="32" customFormat="1" ht="27" customHeight="1" spans="1:6">
      <c r="A34" s="21">
        <v>32</v>
      </c>
      <c r="B34" s="9" t="s">
        <v>38</v>
      </c>
      <c r="C34" s="37">
        <v>51</v>
      </c>
      <c r="D34" s="11">
        <f t="shared" si="0"/>
        <v>20.4</v>
      </c>
      <c r="E34" s="15">
        <v>17</v>
      </c>
      <c r="F34" s="11">
        <f t="shared" si="1"/>
        <v>-3.4</v>
      </c>
    </row>
    <row r="35" s="32" customFormat="1" ht="20" customHeight="1" spans="1:6">
      <c r="A35" s="21">
        <v>33</v>
      </c>
      <c r="B35" s="9" t="s">
        <v>39</v>
      </c>
      <c r="C35" s="19">
        <v>2064</v>
      </c>
      <c r="D35" s="11">
        <f t="shared" si="0"/>
        <v>825.6</v>
      </c>
      <c r="E35" s="15">
        <v>819.5</v>
      </c>
      <c r="F35" s="11">
        <f t="shared" si="1"/>
        <v>-6.10000000000002</v>
      </c>
    </row>
    <row r="36" s="32" customFormat="1" ht="20" customHeight="1" spans="1:6">
      <c r="A36" s="21">
        <v>34</v>
      </c>
      <c r="B36" s="12" t="s">
        <v>40</v>
      </c>
      <c r="C36" s="19">
        <v>2731</v>
      </c>
      <c r="D36" s="11">
        <f t="shared" si="0"/>
        <v>1092.4</v>
      </c>
      <c r="E36" s="15">
        <v>959.5</v>
      </c>
      <c r="F36" s="11">
        <f t="shared" si="1"/>
        <v>-132.9</v>
      </c>
    </row>
    <row r="37" s="32" customFormat="1" ht="20" customHeight="1" spans="1:6">
      <c r="A37" s="21">
        <v>35</v>
      </c>
      <c r="B37" s="9" t="s">
        <v>41</v>
      </c>
      <c r="C37" s="15">
        <v>1658</v>
      </c>
      <c r="D37" s="11">
        <f t="shared" si="0"/>
        <v>663.2</v>
      </c>
      <c r="E37" s="15">
        <v>538.6</v>
      </c>
      <c r="F37" s="11">
        <f t="shared" si="1"/>
        <v>-124.6</v>
      </c>
    </row>
    <row r="38" s="32" customFormat="1" ht="24" customHeight="1" spans="1:6">
      <c r="A38" s="21">
        <v>36</v>
      </c>
      <c r="B38" s="9" t="s">
        <v>42</v>
      </c>
      <c r="C38" s="38">
        <v>2847</v>
      </c>
      <c r="D38" s="11">
        <f t="shared" si="0"/>
        <v>1138.8</v>
      </c>
      <c r="E38" s="15">
        <v>1401.2</v>
      </c>
      <c r="F38" s="11">
        <f t="shared" si="1"/>
        <v>262.4</v>
      </c>
    </row>
    <row r="39" s="32" customFormat="1" ht="20" customHeight="1" spans="1:6">
      <c r="A39" s="21">
        <v>37</v>
      </c>
      <c r="B39" s="9" t="s">
        <v>43</v>
      </c>
      <c r="C39" s="15">
        <v>192</v>
      </c>
      <c r="D39" s="11">
        <f t="shared" si="0"/>
        <v>76.8</v>
      </c>
      <c r="E39" s="15">
        <v>76.2</v>
      </c>
      <c r="F39" s="11">
        <f t="shared" si="1"/>
        <v>-0.599999999999994</v>
      </c>
    </row>
    <row r="40" s="32" customFormat="1" ht="20" customHeight="1" spans="1:6">
      <c r="A40" s="21">
        <v>38</v>
      </c>
      <c r="B40" s="9" t="s">
        <v>44</v>
      </c>
      <c r="C40" s="15">
        <v>243</v>
      </c>
      <c r="D40" s="11">
        <f t="shared" si="0"/>
        <v>97.2</v>
      </c>
      <c r="E40" s="15">
        <v>110</v>
      </c>
      <c r="F40" s="11">
        <f t="shared" si="1"/>
        <v>12.8</v>
      </c>
    </row>
    <row r="41" s="32" customFormat="1" ht="20" customHeight="1" spans="1:6">
      <c r="A41" s="21">
        <v>39</v>
      </c>
      <c r="B41" s="9" t="s">
        <v>45</v>
      </c>
      <c r="C41" s="15">
        <v>10</v>
      </c>
      <c r="D41" s="11">
        <f t="shared" si="0"/>
        <v>4</v>
      </c>
      <c r="E41" s="15">
        <v>5</v>
      </c>
      <c r="F41" s="11">
        <f t="shared" si="1"/>
        <v>1</v>
      </c>
    </row>
    <row r="42" s="32" customFormat="1" ht="20" customHeight="1" spans="1:6">
      <c r="A42" s="21">
        <v>40</v>
      </c>
      <c r="B42" s="9" t="s">
        <v>46</v>
      </c>
      <c r="C42" s="15">
        <v>156</v>
      </c>
      <c r="D42" s="11">
        <f t="shared" si="0"/>
        <v>62.4</v>
      </c>
      <c r="E42" s="15">
        <v>44</v>
      </c>
      <c r="F42" s="11">
        <f t="shared" si="1"/>
        <v>-18.4</v>
      </c>
    </row>
    <row r="43" s="32" customFormat="1" ht="24" customHeight="1" spans="1:6">
      <c r="A43" s="21">
        <v>41</v>
      </c>
      <c r="B43" s="9" t="s">
        <v>47</v>
      </c>
      <c r="C43" s="15">
        <v>66</v>
      </c>
      <c r="D43" s="11">
        <f t="shared" si="0"/>
        <v>26.4</v>
      </c>
      <c r="E43" s="15">
        <v>21</v>
      </c>
      <c r="F43" s="11">
        <f t="shared" si="1"/>
        <v>-5.4</v>
      </c>
    </row>
    <row r="44" s="32" customFormat="1" ht="20" customHeight="1" spans="1:6">
      <c r="A44" s="21">
        <v>42</v>
      </c>
      <c r="B44" s="9" t="s">
        <v>48</v>
      </c>
      <c r="C44" s="39">
        <v>2156</v>
      </c>
      <c r="D44" s="11">
        <f t="shared" si="0"/>
        <v>862.4</v>
      </c>
      <c r="E44" s="15">
        <v>1033.1</v>
      </c>
      <c r="F44" s="11">
        <f t="shared" si="1"/>
        <v>170.7</v>
      </c>
    </row>
    <row r="45" s="32" customFormat="1" ht="20" customHeight="1" spans="1:6">
      <c r="A45" s="21">
        <v>43</v>
      </c>
      <c r="B45" s="9" t="s">
        <v>49</v>
      </c>
      <c r="C45" s="11">
        <v>744</v>
      </c>
      <c r="D45" s="11">
        <f t="shared" si="0"/>
        <v>297.6</v>
      </c>
      <c r="E45" s="15">
        <v>160.7</v>
      </c>
      <c r="F45" s="11">
        <f t="shared" si="1"/>
        <v>-136.9</v>
      </c>
    </row>
    <row r="46" customFormat="1" ht="22" customHeight="1" spans="1:6">
      <c r="A46" s="8" t="s">
        <v>50</v>
      </c>
      <c r="B46" s="8"/>
      <c r="C46" s="40">
        <f>SUM(C3:C45)</f>
        <v>32216</v>
      </c>
      <c r="D46" s="11">
        <f t="shared" si="0"/>
        <v>12886.4</v>
      </c>
      <c r="E46" s="15">
        <v>12671.48</v>
      </c>
      <c r="F46" s="11">
        <f t="shared" si="1"/>
        <v>-214.92</v>
      </c>
    </row>
    <row r="47" spans="1:1">
      <c r="A47" t="s">
        <v>51</v>
      </c>
    </row>
  </sheetData>
  <mergeCells count="2">
    <mergeCell ref="A1:F1"/>
    <mergeCell ref="A46:B4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workbookViewId="0">
      <selection activeCell="F7" sqref="F7"/>
    </sheetView>
  </sheetViews>
  <sheetFormatPr defaultColWidth="9" defaultRowHeight="14.4" outlineLevelCol="5"/>
  <cols>
    <col min="1" max="1" width="9" customWidth="1"/>
    <col min="2" max="2" width="23.3333333333333" customWidth="1"/>
    <col min="3" max="3" width="14.2222222222222" customWidth="1"/>
    <col min="4" max="4" width="14.2222222222222" style="1" customWidth="1"/>
    <col min="5" max="5" width="14.2222222222222" customWidth="1"/>
    <col min="6" max="6" width="14.2222222222222" style="1" customWidth="1"/>
  </cols>
  <sheetData>
    <row r="1" ht="46" customHeight="1" spans="1:6">
      <c r="A1" s="2" t="s">
        <v>52</v>
      </c>
      <c r="B1" s="2"/>
      <c r="C1" s="2"/>
      <c r="D1" s="3"/>
      <c r="E1" s="2"/>
      <c r="F1" s="3"/>
    </row>
    <row r="2" ht="42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</row>
    <row r="3" ht="25" customHeight="1" spans="1:6">
      <c r="A3" s="8">
        <v>1</v>
      </c>
      <c r="B3" s="9" t="s">
        <v>53</v>
      </c>
      <c r="C3" s="10">
        <v>1140</v>
      </c>
      <c r="D3" s="11">
        <f>C3*50*4/500</f>
        <v>456</v>
      </c>
      <c r="E3" s="10">
        <v>460</v>
      </c>
      <c r="F3" s="11">
        <f>E3-D3</f>
        <v>4</v>
      </c>
    </row>
    <row r="4" ht="25" customHeight="1" spans="1:6">
      <c r="A4" s="8">
        <v>2</v>
      </c>
      <c r="B4" s="12" t="s">
        <v>54</v>
      </c>
      <c r="C4" s="13">
        <v>1623</v>
      </c>
      <c r="D4" s="11">
        <f t="shared" ref="D4:D51" si="0">C4*50*4/500</f>
        <v>649.2</v>
      </c>
      <c r="E4" s="10">
        <v>688.4</v>
      </c>
      <c r="F4" s="11">
        <f t="shared" ref="F4:F51" si="1">E4-D4</f>
        <v>39.1999999999999</v>
      </c>
    </row>
    <row r="5" ht="25" customHeight="1" spans="1:6">
      <c r="A5" s="8">
        <v>3</v>
      </c>
      <c r="B5" s="9" t="s">
        <v>55</v>
      </c>
      <c r="C5" s="14">
        <v>302</v>
      </c>
      <c r="D5" s="11">
        <f t="shared" si="0"/>
        <v>120.8</v>
      </c>
      <c r="E5" s="10">
        <v>137</v>
      </c>
      <c r="F5" s="11">
        <f t="shared" si="1"/>
        <v>16.2</v>
      </c>
    </row>
    <row r="6" ht="25" customHeight="1" spans="1:6">
      <c r="A6" s="8">
        <v>4</v>
      </c>
      <c r="B6" s="9" t="s">
        <v>56</v>
      </c>
      <c r="C6" s="15">
        <v>27</v>
      </c>
      <c r="D6" s="11">
        <f t="shared" si="0"/>
        <v>10.8</v>
      </c>
      <c r="E6" s="10">
        <v>5.6</v>
      </c>
      <c r="F6" s="11">
        <f t="shared" si="1"/>
        <v>-5.2</v>
      </c>
    </row>
    <row r="7" ht="25" customHeight="1" spans="1:6">
      <c r="A7" s="8">
        <v>5</v>
      </c>
      <c r="B7" s="9" t="s">
        <v>57</v>
      </c>
      <c r="C7" s="15">
        <v>4</v>
      </c>
      <c r="D7" s="11">
        <f t="shared" si="0"/>
        <v>1.6</v>
      </c>
      <c r="E7" s="10">
        <v>1.6</v>
      </c>
      <c r="F7" s="11">
        <f t="shared" si="1"/>
        <v>0</v>
      </c>
    </row>
    <row r="8" ht="25" customHeight="1" spans="1:6">
      <c r="A8" s="8">
        <v>6</v>
      </c>
      <c r="B8" s="9" t="s">
        <v>58</v>
      </c>
      <c r="C8" s="16">
        <v>181</v>
      </c>
      <c r="D8" s="11">
        <f t="shared" si="0"/>
        <v>72.4</v>
      </c>
      <c r="E8" s="10">
        <v>76</v>
      </c>
      <c r="F8" s="11">
        <f t="shared" si="1"/>
        <v>3.59999999999999</v>
      </c>
    </row>
    <row r="9" ht="25" customHeight="1" spans="1:6">
      <c r="A9" s="8">
        <v>7</v>
      </c>
      <c r="B9" s="9" t="s">
        <v>59</v>
      </c>
      <c r="C9" s="15">
        <v>910</v>
      </c>
      <c r="D9" s="11">
        <f t="shared" si="0"/>
        <v>364</v>
      </c>
      <c r="E9" s="10">
        <v>460</v>
      </c>
      <c r="F9" s="11">
        <f t="shared" si="1"/>
        <v>96</v>
      </c>
    </row>
    <row r="10" ht="25" customHeight="1" spans="1:6">
      <c r="A10" s="8">
        <v>8</v>
      </c>
      <c r="B10" s="9" t="s">
        <v>60</v>
      </c>
      <c r="C10" s="15">
        <v>100</v>
      </c>
      <c r="D10" s="11">
        <f t="shared" si="0"/>
        <v>40</v>
      </c>
      <c r="E10" s="10">
        <v>20</v>
      </c>
      <c r="F10" s="11">
        <f t="shared" si="1"/>
        <v>-20</v>
      </c>
    </row>
    <row r="11" ht="25" customHeight="1" spans="1:6">
      <c r="A11" s="8">
        <v>9</v>
      </c>
      <c r="B11" s="9" t="s">
        <v>61</v>
      </c>
      <c r="C11" s="15">
        <v>56</v>
      </c>
      <c r="D11" s="11">
        <f t="shared" si="0"/>
        <v>22.4</v>
      </c>
      <c r="E11" s="10">
        <v>21.6</v>
      </c>
      <c r="F11" s="11">
        <f t="shared" si="1"/>
        <v>-0.799999999999997</v>
      </c>
    </row>
    <row r="12" ht="25" customHeight="1" spans="1:6">
      <c r="A12" s="8">
        <v>10</v>
      </c>
      <c r="B12" s="9" t="s">
        <v>62</v>
      </c>
      <c r="C12" s="15">
        <v>18</v>
      </c>
      <c r="D12" s="11">
        <f t="shared" si="0"/>
        <v>7.2</v>
      </c>
      <c r="E12" s="10">
        <v>2</v>
      </c>
      <c r="F12" s="11">
        <f t="shared" si="1"/>
        <v>-5.2</v>
      </c>
    </row>
    <row r="13" ht="25" customHeight="1" spans="1:6">
      <c r="A13" s="8">
        <v>11</v>
      </c>
      <c r="B13" s="9" t="s">
        <v>63</v>
      </c>
      <c r="C13" s="15">
        <v>115</v>
      </c>
      <c r="D13" s="11">
        <f t="shared" si="0"/>
        <v>46</v>
      </c>
      <c r="E13" s="10">
        <v>47</v>
      </c>
      <c r="F13" s="11">
        <f t="shared" si="1"/>
        <v>1</v>
      </c>
    </row>
    <row r="14" ht="25" customHeight="1" spans="1:6">
      <c r="A14" s="8">
        <v>12</v>
      </c>
      <c r="B14" s="9" t="s">
        <v>64</v>
      </c>
      <c r="C14" s="15">
        <v>7</v>
      </c>
      <c r="D14" s="11">
        <f t="shared" si="0"/>
        <v>2.8</v>
      </c>
      <c r="E14" s="10">
        <v>1.4</v>
      </c>
      <c r="F14" s="11">
        <f t="shared" si="1"/>
        <v>-1.4</v>
      </c>
    </row>
    <row r="15" ht="25" customHeight="1" spans="1:6">
      <c r="A15" s="8">
        <v>13</v>
      </c>
      <c r="B15" s="9" t="s">
        <v>65</v>
      </c>
      <c r="C15" s="15">
        <v>18</v>
      </c>
      <c r="D15" s="11">
        <f t="shared" si="0"/>
        <v>7.2</v>
      </c>
      <c r="E15" s="10">
        <v>0</v>
      </c>
      <c r="F15" s="11">
        <f t="shared" si="1"/>
        <v>-7.2</v>
      </c>
    </row>
    <row r="16" ht="25" customHeight="1" spans="1:6">
      <c r="A16" s="8">
        <v>14</v>
      </c>
      <c r="B16" s="9" t="s">
        <v>66</v>
      </c>
      <c r="C16" s="17">
        <v>38</v>
      </c>
      <c r="D16" s="11">
        <f t="shared" si="0"/>
        <v>15.2</v>
      </c>
      <c r="E16" s="10">
        <v>16</v>
      </c>
      <c r="F16" s="11">
        <f t="shared" si="1"/>
        <v>0.800000000000001</v>
      </c>
    </row>
    <row r="17" ht="25" customHeight="1" spans="1:6">
      <c r="A17" s="8">
        <v>15</v>
      </c>
      <c r="B17" s="9" t="s">
        <v>67</v>
      </c>
      <c r="C17" s="18">
        <v>412</v>
      </c>
      <c r="D17" s="11">
        <f t="shared" si="0"/>
        <v>164.8</v>
      </c>
      <c r="E17" s="10">
        <v>130</v>
      </c>
      <c r="F17" s="11">
        <f t="shared" si="1"/>
        <v>-34.8</v>
      </c>
    </row>
    <row r="18" ht="25" customHeight="1" spans="1:6">
      <c r="A18" s="8">
        <v>16</v>
      </c>
      <c r="B18" s="9" t="s">
        <v>68</v>
      </c>
      <c r="C18" s="15">
        <v>383</v>
      </c>
      <c r="D18" s="11">
        <f t="shared" si="0"/>
        <v>153.2</v>
      </c>
      <c r="E18" s="10">
        <v>152</v>
      </c>
      <c r="F18" s="11">
        <f t="shared" si="1"/>
        <v>-1.19999999999999</v>
      </c>
    </row>
    <row r="19" ht="25" customHeight="1" spans="1:6">
      <c r="A19" s="8">
        <v>17</v>
      </c>
      <c r="B19" s="9" t="s">
        <v>69</v>
      </c>
      <c r="C19" s="15">
        <v>112</v>
      </c>
      <c r="D19" s="11">
        <f t="shared" si="0"/>
        <v>44.8</v>
      </c>
      <c r="E19" s="10">
        <v>43</v>
      </c>
      <c r="F19" s="11">
        <f t="shared" si="1"/>
        <v>-1.8</v>
      </c>
    </row>
    <row r="20" ht="25" customHeight="1" spans="1:6">
      <c r="A20" s="8">
        <v>18</v>
      </c>
      <c r="B20" s="9" t="s">
        <v>70</v>
      </c>
      <c r="C20" s="15">
        <v>356</v>
      </c>
      <c r="D20" s="11">
        <f t="shared" si="0"/>
        <v>142.4</v>
      </c>
      <c r="E20" s="10">
        <v>126</v>
      </c>
      <c r="F20" s="11">
        <f t="shared" si="1"/>
        <v>-16.4</v>
      </c>
    </row>
    <row r="21" ht="25" customHeight="1" spans="1:6">
      <c r="A21" s="8">
        <v>19</v>
      </c>
      <c r="B21" s="12" t="s">
        <v>71</v>
      </c>
      <c r="C21" s="19">
        <v>461</v>
      </c>
      <c r="D21" s="11">
        <f t="shared" si="0"/>
        <v>184.4</v>
      </c>
      <c r="E21" s="10">
        <v>184.4</v>
      </c>
      <c r="F21" s="11">
        <f t="shared" si="1"/>
        <v>0</v>
      </c>
    </row>
    <row r="22" ht="25" customHeight="1" spans="1:6">
      <c r="A22" s="8">
        <v>20</v>
      </c>
      <c r="B22" s="9" t="s">
        <v>72</v>
      </c>
      <c r="C22" s="13">
        <v>722</v>
      </c>
      <c r="D22" s="11">
        <f t="shared" si="0"/>
        <v>288.8</v>
      </c>
      <c r="E22" s="10">
        <v>219.2</v>
      </c>
      <c r="F22" s="11">
        <f t="shared" si="1"/>
        <v>-69.6</v>
      </c>
    </row>
    <row r="23" ht="25" customHeight="1" spans="1:6">
      <c r="A23" s="8">
        <v>21</v>
      </c>
      <c r="B23" s="9" t="s">
        <v>73</v>
      </c>
      <c r="C23" s="15">
        <v>417</v>
      </c>
      <c r="D23" s="11">
        <f t="shared" si="0"/>
        <v>166.8</v>
      </c>
      <c r="E23" s="10">
        <v>198</v>
      </c>
      <c r="F23" s="11">
        <f t="shared" si="1"/>
        <v>31.2</v>
      </c>
    </row>
    <row r="24" ht="25" customHeight="1" spans="1:6">
      <c r="A24" s="8">
        <v>22</v>
      </c>
      <c r="B24" s="9" t="s">
        <v>74</v>
      </c>
      <c r="C24" s="15">
        <v>671</v>
      </c>
      <c r="D24" s="11">
        <f t="shared" si="0"/>
        <v>268.4</v>
      </c>
      <c r="E24" s="10">
        <v>165</v>
      </c>
      <c r="F24" s="11">
        <f t="shared" si="1"/>
        <v>-103.4</v>
      </c>
    </row>
    <row r="25" ht="25" customHeight="1" spans="1:6">
      <c r="A25" s="8">
        <v>23</v>
      </c>
      <c r="B25" s="9" t="s">
        <v>75</v>
      </c>
      <c r="C25" s="20">
        <v>372</v>
      </c>
      <c r="D25" s="11">
        <f t="shared" si="0"/>
        <v>148.8</v>
      </c>
      <c r="E25" s="10">
        <v>100</v>
      </c>
      <c r="F25" s="11">
        <f t="shared" si="1"/>
        <v>-48.8</v>
      </c>
    </row>
    <row r="26" ht="25" customHeight="1" spans="1:6">
      <c r="A26" s="8">
        <v>24</v>
      </c>
      <c r="B26" s="9" t="s">
        <v>76</v>
      </c>
      <c r="C26" s="15">
        <v>80</v>
      </c>
      <c r="D26" s="11">
        <f t="shared" si="0"/>
        <v>32</v>
      </c>
      <c r="E26" s="10">
        <v>16</v>
      </c>
      <c r="F26" s="11">
        <f t="shared" si="1"/>
        <v>-16</v>
      </c>
    </row>
    <row r="27" ht="25" customHeight="1" spans="1:6">
      <c r="A27" s="8">
        <v>25</v>
      </c>
      <c r="B27" s="9" t="s">
        <v>77</v>
      </c>
      <c r="C27" s="10">
        <v>524</v>
      </c>
      <c r="D27" s="11">
        <f t="shared" si="0"/>
        <v>209.6</v>
      </c>
      <c r="E27" s="10">
        <v>209</v>
      </c>
      <c r="F27" s="11">
        <f t="shared" si="1"/>
        <v>-0.599999999999994</v>
      </c>
    </row>
    <row r="28" ht="25" customHeight="1" spans="1:6">
      <c r="A28" s="8">
        <v>26</v>
      </c>
      <c r="B28" s="9" t="s">
        <v>78</v>
      </c>
      <c r="C28" s="10">
        <v>27</v>
      </c>
      <c r="D28" s="11">
        <f t="shared" si="0"/>
        <v>10.8</v>
      </c>
      <c r="E28" s="10">
        <v>10.8</v>
      </c>
      <c r="F28" s="11">
        <f t="shared" si="1"/>
        <v>0</v>
      </c>
    </row>
    <row r="29" ht="25" customHeight="1" spans="1:6">
      <c r="A29" s="8">
        <v>27</v>
      </c>
      <c r="B29" s="9" t="s">
        <v>79</v>
      </c>
      <c r="C29" s="21">
        <v>188</v>
      </c>
      <c r="D29" s="11">
        <f t="shared" si="0"/>
        <v>75.2</v>
      </c>
      <c r="E29" s="10">
        <v>60</v>
      </c>
      <c r="F29" s="11">
        <f t="shared" si="1"/>
        <v>-15.2</v>
      </c>
    </row>
    <row r="30" ht="25" customHeight="1" spans="1:6">
      <c r="A30" s="8">
        <v>28</v>
      </c>
      <c r="B30" s="12" t="s">
        <v>80</v>
      </c>
      <c r="C30" s="19">
        <v>55</v>
      </c>
      <c r="D30" s="11">
        <f t="shared" si="0"/>
        <v>22</v>
      </c>
      <c r="E30" s="10">
        <v>24</v>
      </c>
      <c r="F30" s="11">
        <f t="shared" si="1"/>
        <v>2</v>
      </c>
    </row>
    <row r="31" ht="25" customHeight="1" spans="1:6">
      <c r="A31" s="8">
        <v>29</v>
      </c>
      <c r="B31" s="9" t="s">
        <v>81</v>
      </c>
      <c r="C31" s="10">
        <v>64</v>
      </c>
      <c r="D31" s="11">
        <f t="shared" si="0"/>
        <v>25.6</v>
      </c>
      <c r="E31" s="10">
        <v>14</v>
      </c>
      <c r="F31" s="11">
        <f t="shared" si="1"/>
        <v>-11.6</v>
      </c>
    </row>
    <row r="32" ht="25" customHeight="1" spans="1:6">
      <c r="A32" s="8">
        <v>30</v>
      </c>
      <c r="B32" s="9" t="s">
        <v>82</v>
      </c>
      <c r="C32" s="15">
        <v>4</v>
      </c>
      <c r="D32" s="11">
        <f t="shared" si="0"/>
        <v>1.6</v>
      </c>
      <c r="E32" s="10">
        <v>0.8</v>
      </c>
      <c r="F32" s="11">
        <f t="shared" si="1"/>
        <v>-0.8</v>
      </c>
    </row>
    <row r="33" ht="25" customHeight="1" spans="1:6">
      <c r="A33" s="8">
        <v>31</v>
      </c>
      <c r="B33" s="9" t="s">
        <v>83</v>
      </c>
      <c r="C33" s="15">
        <v>16</v>
      </c>
      <c r="D33" s="11">
        <f t="shared" si="0"/>
        <v>6.4</v>
      </c>
      <c r="E33" s="10">
        <v>10</v>
      </c>
      <c r="F33" s="11">
        <f t="shared" si="1"/>
        <v>3.6</v>
      </c>
    </row>
    <row r="34" ht="25" customHeight="1" spans="1:6">
      <c r="A34" s="8">
        <v>32</v>
      </c>
      <c r="B34" s="9" t="s">
        <v>84</v>
      </c>
      <c r="C34" s="15">
        <v>303</v>
      </c>
      <c r="D34" s="11">
        <f t="shared" si="0"/>
        <v>121.2</v>
      </c>
      <c r="E34" s="10">
        <v>122</v>
      </c>
      <c r="F34" s="11">
        <f t="shared" si="1"/>
        <v>0.799999999999997</v>
      </c>
    </row>
    <row r="35" ht="25" customHeight="1" spans="1:6">
      <c r="A35" s="8">
        <v>33</v>
      </c>
      <c r="B35" s="12" t="s">
        <v>85</v>
      </c>
      <c r="C35" s="19">
        <v>321</v>
      </c>
      <c r="D35" s="11">
        <f t="shared" si="0"/>
        <v>128.4</v>
      </c>
      <c r="E35" s="10">
        <v>130</v>
      </c>
      <c r="F35" s="11">
        <f t="shared" si="1"/>
        <v>1.59999999999999</v>
      </c>
    </row>
    <row r="36" ht="25" customHeight="1" spans="1:6">
      <c r="A36" s="8">
        <v>34</v>
      </c>
      <c r="B36" s="12" t="s">
        <v>86</v>
      </c>
      <c r="C36" s="19">
        <v>110</v>
      </c>
      <c r="D36" s="11">
        <f t="shared" si="0"/>
        <v>44</v>
      </c>
      <c r="E36" s="10">
        <v>20</v>
      </c>
      <c r="F36" s="11">
        <f t="shared" si="1"/>
        <v>-24</v>
      </c>
    </row>
    <row r="37" ht="25" customHeight="1" spans="1:6">
      <c r="A37" s="8">
        <v>35</v>
      </c>
      <c r="B37" s="12" t="s">
        <v>87</v>
      </c>
      <c r="C37" s="13">
        <v>274</v>
      </c>
      <c r="D37" s="11">
        <f t="shared" si="0"/>
        <v>109.6</v>
      </c>
      <c r="E37" s="10">
        <v>110</v>
      </c>
      <c r="F37" s="11">
        <f t="shared" si="1"/>
        <v>0.400000000000006</v>
      </c>
    </row>
    <row r="38" ht="25" customHeight="1" spans="1:6">
      <c r="A38" s="8">
        <v>36</v>
      </c>
      <c r="B38" s="12" t="s">
        <v>88</v>
      </c>
      <c r="C38" s="19">
        <v>14</v>
      </c>
      <c r="D38" s="11">
        <f t="shared" si="0"/>
        <v>5.6</v>
      </c>
      <c r="E38" s="10">
        <v>4</v>
      </c>
      <c r="F38" s="11">
        <f t="shared" si="1"/>
        <v>-1.6</v>
      </c>
    </row>
    <row r="39" ht="25" customHeight="1" spans="1:6">
      <c r="A39" s="8">
        <v>37</v>
      </c>
      <c r="B39" s="9" t="s">
        <v>89</v>
      </c>
      <c r="C39" s="15">
        <v>2262</v>
      </c>
      <c r="D39" s="11">
        <f t="shared" si="0"/>
        <v>904.8</v>
      </c>
      <c r="E39" s="10">
        <v>780</v>
      </c>
      <c r="F39" s="11">
        <f t="shared" si="1"/>
        <v>-124.8</v>
      </c>
    </row>
    <row r="40" ht="25" customHeight="1" spans="1:6">
      <c r="A40" s="8">
        <v>38</v>
      </c>
      <c r="B40" s="9" t="s">
        <v>90</v>
      </c>
      <c r="C40" s="19">
        <v>2125</v>
      </c>
      <c r="D40" s="11">
        <f t="shared" si="0"/>
        <v>850</v>
      </c>
      <c r="E40" s="10">
        <v>829.4</v>
      </c>
      <c r="F40" s="11">
        <f t="shared" si="1"/>
        <v>-20.6</v>
      </c>
    </row>
    <row r="41" ht="25" customHeight="1" spans="1:6">
      <c r="A41" s="8">
        <v>39</v>
      </c>
      <c r="B41" s="9" t="s">
        <v>91</v>
      </c>
      <c r="C41" s="15">
        <v>1599</v>
      </c>
      <c r="D41" s="11">
        <f t="shared" si="0"/>
        <v>639.6</v>
      </c>
      <c r="E41" s="10">
        <v>530.6</v>
      </c>
      <c r="F41" s="11">
        <f t="shared" si="1"/>
        <v>-109</v>
      </c>
    </row>
    <row r="42" ht="25" customHeight="1" spans="1:6">
      <c r="A42" s="8">
        <v>40</v>
      </c>
      <c r="B42" s="9" t="s">
        <v>92</v>
      </c>
      <c r="C42" s="10">
        <v>1141</v>
      </c>
      <c r="D42" s="11">
        <f t="shared" si="0"/>
        <v>456.4</v>
      </c>
      <c r="E42" s="10">
        <v>210</v>
      </c>
      <c r="F42" s="11">
        <f t="shared" si="1"/>
        <v>-246.4</v>
      </c>
    </row>
    <row r="43" ht="25" customHeight="1" spans="1:6">
      <c r="A43" s="8">
        <v>41</v>
      </c>
      <c r="B43" s="9" t="s">
        <v>93</v>
      </c>
      <c r="C43" s="15">
        <v>455</v>
      </c>
      <c r="D43" s="11">
        <f t="shared" si="0"/>
        <v>182</v>
      </c>
      <c r="E43" s="10">
        <v>160</v>
      </c>
      <c r="F43" s="11">
        <f t="shared" si="1"/>
        <v>-22</v>
      </c>
    </row>
    <row r="44" ht="25" customHeight="1" spans="1:6">
      <c r="A44" s="8">
        <v>42</v>
      </c>
      <c r="B44" s="9" t="s">
        <v>94</v>
      </c>
      <c r="C44" s="22">
        <v>2717</v>
      </c>
      <c r="D44" s="11">
        <f t="shared" si="0"/>
        <v>1086.8</v>
      </c>
      <c r="E44" s="10">
        <v>880.1</v>
      </c>
      <c r="F44" s="11">
        <f t="shared" si="1"/>
        <v>-206.7</v>
      </c>
    </row>
    <row r="45" ht="25" customHeight="1" spans="1:6">
      <c r="A45" s="8">
        <v>43</v>
      </c>
      <c r="B45" s="9" t="s">
        <v>95</v>
      </c>
      <c r="C45" s="10">
        <v>1385</v>
      </c>
      <c r="D45" s="11">
        <f t="shared" si="0"/>
        <v>554</v>
      </c>
      <c r="E45" s="10">
        <v>430</v>
      </c>
      <c r="F45" s="11">
        <f t="shared" si="1"/>
        <v>-124</v>
      </c>
    </row>
    <row r="46" ht="25" customHeight="1" spans="1:6">
      <c r="A46" s="8">
        <v>44</v>
      </c>
      <c r="B46" s="9" t="s">
        <v>96</v>
      </c>
      <c r="C46" s="15">
        <v>1975</v>
      </c>
      <c r="D46" s="11">
        <f t="shared" si="0"/>
        <v>790</v>
      </c>
      <c r="E46" s="10">
        <v>806.8</v>
      </c>
      <c r="F46" s="11">
        <f t="shared" si="1"/>
        <v>16.8</v>
      </c>
    </row>
    <row r="47" ht="25" customHeight="1" spans="1:6">
      <c r="A47" s="8">
        <v>45</v>
      </c>
      <c r="B47" s="12" t="s">
        <v>97</v>
      </c>
      <c r="C47" s="23">
        <v>2685</v>
      </c>
      <c r="D47" s="24">
        <f>C47*50*4/500</f>
        <v>1074</v>
      </c>
      <c r="E47" s="25">
        <v>1076</v>
      </c>
      <c r="F47" s="24">
        <f t="shared" si="1"/>
        <v>2</v>
      </c>
    </row>
    <row r="48" ht="25" customHeight="1" spans="1:6">
      <c r="A48" s="8">
        <v>46</v>
      </c>
      <c r="B48" s="12" t="s">
        <v>98</v>
      </c>
      <c r="C48" s="26"/>
      <c r="D48" s="27"/>
      <c r="E48" s="28"/>
      <c r="F48" s="27"/>
    </row>
    <row r="49" ht="25" customHeight="1" spans="1:6">
      <c r="A49" s="8">
        <v>47</v>
      </c>
      <c r="B49" s="12" t="s">
        <v>99</v>
      </c>
      <c r="C49" s="13">
        <v>2858</v>
      </c>
      <c r="D49" s="11">
        <f>C49*50*4/500</f>
        <v>1143.2</v>
      </c>
      <c r="E49" s="10">
        <v>1171.3</v>
      </c>
      <c r="F49" s="11">
        <f t="shared" si="1"/>
        <v>28.0999999999999</v>
      </c>
    </row>
    <row r="50" ht="25" customHeight="1" spans="1:6">
      <c r="A50" s="8">
        <v>48</v>
      </c>
      <c r="B50" s="9" t="s">
        <v>100</v>
      </c>
      <c r="C50" s="10">
        <v>2477</v>
      </c>
      <c r="D50" s="11">
        <f>C50*50*4/500</f>
        <v>990.8</v>
      </c>
      <c r="E50" s="10">
        <v>251.7</v>
      </c>
      <c r="F50" s="11">
        <f t="shared" si="1"/>
        <v>-739.1</v>
      </c>
    </row>
    <row r="51" ht="25" customHeight="1" spans="1:6">
      <c r="A51" s="29" t="s">
        <v>50</v>
      </c>
      <c r="B51" s="30"/>
      <c r="C51" s="8">
        <f>SUM(C3:C50)</f>
        <v>32104</v>
      </c>
      <c r="D51" s="11">
        <f>C51*50*4/500</f>
        <v>12841.6</v>
      </c>
      <c r="E51" s="10">
        <v>11110.7</v>
      </c>
      <c r="F51" s="11">
        <f t="shared" si="1"/>
        <v>-1730.9</v>
      </c>
    </row>
    <row r="52" spans="1:1">
      <c r="A52" t="s">
        <v>51</v>
      </c>
    </row>
  </sheetData>
  <mergeCells count="6">
    <mergeCell ref="A1:F1"/>
    <mergeCell ref="A51:B51"/>
    <mergeCell ref="C47:C48"/>
    <mergeCell ref="D47:D48"/>
    <mergeCell ref="E47:E48"/>
    <mergeCell ref="F47:F4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五谷丰登牛肉</vt:lpstr>
      <vt:lpstr>坤腾富蓝牛肉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2024-11-22T00:28:39Z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FA591443916C4C30BDA12FAEA8187C05_12</vt:lpwstr>
  </property>
</Properties>
</file>