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银桥" sheetId="1" r:id="rId1"/>
    <sheet name="蒙牛" sheetId="2" r:id="rId2"/>
    <sheet name="伊利" sheetId="3" r:id="rId3"/>
    <sheet name="华山牧" sheetId="4" r:id="rId4"/>
    <sheet name="完达山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<sst xmlns="http://schemas.openxmlformats.org/spreadsheetml/2006/main" count="126" uniqueCount="102">
  <si>
    <t>2024年秋季学期9月份银桥牛奶使用情况统计表</t>
  </si>
  <si>
    <t>序号</t>
  </si>
  <si>
    <t xml:space="preserve">学校名称
</t>
  </si>
  <si>
    <t xml:space="preserve">
学生数</t>
  </si>
  <si>
    <t>预供量</t>
  </si>
  <si>
    <t>结算数量（盒）</t>
  </si>
  <si>
    <t>差值
（负值为未达标准量）</t>
  </si>
  <si>
    <t>尧山小学</t>
  </si>
  <si>
    <t>桥陵镇中心小学</t>
  </si>
  <si>
    <t>桥陵镇桥陵小学</t>
  </si>
  <si>
    <t>桥陵镇坊里振东小学</t>
  </si>
  <si>
    <t>桥陵镇三合小学</t>
  </si>
  <si>
    <t>桥陵镇后泉小学</t>
  </si>
  <si>
    <t>陈庄镇白卤村小学</t>
  </si>
  <si>
    <t>陈庄镇东鲁村小学</t>
  </si>
  <si>
    <t>南街小学</t>
  </si>
  <si>
    <t>古镇小学</t>
  </si>
  <si>
    <t>椿林镇中心小学</t>
  </si>
  <si>
    <t>椿林镇保南小学</t>
  </si>
  <si>
    <t>城关镇初级中学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</si>
  <si>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</si>
  <si>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</si>
  <si>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</si>
  <si>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</si>
  <si>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</si>
  <si>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戴家小学</t>
  </si>
  <si>
    <t>2024年秋季学期9月份蒙牛牛奶使用情况统计表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</si>
  <si>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</si>
  <si>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</si>
  <si>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</si>
  <si>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</si>
  <si>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</si>
  <si>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</si>
  <si>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</si>
  <si>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</si>
  <si>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陈庄镇富新村小学</t>
  </si>
  <si>
    <t>陈庄镇九年制学校</t>
  </si>
  <si>
    <t>特殊教育学校</t>
  </si>
  <si>
    <t>紫荆街道办三兴小学</t>
  </si>
  <si>
    <t>城南学校</t>
  </si>
  <si>
    <t>桥山中学</t>
  </si>
  <si>
    <t>第十二小学</t>
  </si>
  <si>
    <t>2024年秋季学期9月份伊利牛奶使用情况统计表</t>
  </si>
  <si>
    <t>芳草地学校</t>
  </si>
  <si>
    <t>丰阳学校</t>
  </si>
  <si>
    <t>兴镇初级中学</t>
  </si>
  <si>
    <t>兴镇中心小学</t>
  </si>
  <si>
    <t>兴镇桑楼小学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</si>
  <si>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</si>
  <si>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</si>
  <si>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</si>
  <si>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</si>
  <si>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</si>
  <si>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</si>
  <si>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</si>
  <si>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</si>
  <si>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</si>
  <si>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</si>
  <si>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 xml:space="preserve">恒大小学 </t>
  </si>
  <si>
    <t>城北初级中学</t>
  </si>
  <si>
    <t>东街小学</t>
  </si>
  <si>
    <t>祥塬小学</t>
  </si>
  <si>
    <t>第十小学</t>
  </si>
  <si>
    <t>2024年秋季学期9月份华山牧牛奶使用情况统计表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</si>
  <si>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</si>
  <si>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</si>
  <si>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</si>
  <si>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</si>
  <si>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</si>
  <si>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</si>
  <si>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</si>
  <si>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</si>
  <si>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</si>
  <si>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</si>
  <si>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</si>
  <si>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</si>
  <si>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</si>
  <si>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</si>
  <si>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</si>
  <si>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北关小学</t>
  </si>
  <si>
    <t>东槐院小学</t>
  </si>
  <si>
    <t>第三初级中学</t>
  </si>
  <si>
    <t>实验中学</t>
  </si>
  <si>
    <t>2024年秋季学期9月份完达山牛奶使用情况统计表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</si>
  <si>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</si>
  <si>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</si>
  <si>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</si>
  <si>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</si>
  <si>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</si>
  <si>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</si>
  <si>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</si>
  <si>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</si>
  <si>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</si>
  <si>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</si>
  <si>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</si>
  <si>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</si>
  <si>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雏鹰学校</t>
  </si>
  <si>
    <t>双酒小学</t>
  </si>
  <si>
    <t>芳草地朝阳街小学</t>
  </si>
  <si>
    <t>城南第一小学</t>
  </si>
  <si>
    <t>兴华学校</t>
  </si>
  <si>
    <t>梦圆学校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</si>
</sst>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蒲&quot;&quot;城&quot;&quot;县&quot;@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shrinkToFit="1"/>
    </xf>
    <xf numFmtId="176" fontId="3" fillId="3" borderId="1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F2" sqref="F$1:F$1048576"/>
    </sheetView>
  </sheetViews>
  <sheetFormatPr defaultColWidth="9" defaultRowHeight="14.4" outlineLevelCol="5"/>
  <cols>
    <col min="1" max="1" width="11.1111111111111" customWidth="1"/>
    <col min="2" max="2" width="28.8888888888889" customWidth="1"/>
    <col min="3" max="3" width="10.1111111111111" customWidth="1"/>
    <col min="4" max="4" width="10.1111111111111" style="20" customWidth="1"/>
    <col min="5" max="5" width="10.1111111111111" customWidth="1"/>
    <col min="6" max="6" width="15.6666666666667" style="20" customWidth="1"/>
    <col min="9" max="9" width="13.3333333333333" customWidth="1"/>
    <col min="11" max="11" width="17" customWidth="1"/>
  </cols>
  <sheetData>
    <row r="1" ht="46" customHeight="1" spans="1:6">
      <c r="A1" s="13" t="s">
        <v>0</v>
      </c>
      <c r="B1" s="13"/>
      <c r="C1" s="13"/>
      <c r="D1" s="32"/>
      <c r="E1" s="13"/>
      <c r="F1" s="32"/>
    </row>
    <row r="2" ht="41" customHeight="1" spans="1:6">
      <c r="A2" s="33" t="s">
        <v>1</v>
      </c>
      <c r="B2" s="33" t="s">
        <v>2</v>
      </c>
      <c r="C2" s="33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7" t="s">
        <v>7</v>
      </c>
      <c r="C3" s="30">
        <v>2636</v>
      </c>
      <c r="D3" s="9">
        <f>C3*13</f>
        <v>34268</v>
      </c>
      <c r="E3" s="30">
        <v>34562</v>
      </c>
      <c r="F3" s="9">
        <f>E3-D3</f>
        <v>294</v>
      </c>
    </row>
    <row r="4" ht="25" customHeight="1" spans="1:6">
      <c r="A4" s="6">
        <v>2</v>
      </c>
      <c r="B4" s="7" t="s">
        <v>8</v>
      </c>
      <c r="C4" s="16">
        <v>303</v>
      </c>
      <c r="D4" s="9">
        <f t="shared" ref="D4:D21" si="0">C4*13</f>
        <v>3939</v>
      </c>
      <c r="E4" s="30">
        <v>4549</v>
      </c>
      <c r="F4" s="9">
        <f t="shared" ref="F4:F21" si="1">E4-D4</f>
        <v>610</v>
      </c>
    </row>
    <row r="5" ht="25" customHeight="1" spans="1:6">
      <c r="A5" s="6">
        <v>3</v>
      </c>
      <c r="B5" s="12" t="s">
        <v>9</v>
      </c>
      <c r="C5" s="18">
        <v>321</v>
      </c>
      <c r="D5" s="9">
        <f t="shared" si="0"/>
        <v>4173</v>
      </c>
      <c r="E5" s="30">
        <v>4173</v>
      </c>
      <c r="F5" s="9">
        <f t="shared" si="1"/>
        <v>0</v>
      </c>
    </row>
    <row r="6" ht="25" customHeight="1" spans="1:6">
      <c r="A6" s="6">
        <v>4</v>
      </c>
      <c r="B6" s="12" t="s">
        <v>10</v>
      </c>
      <c r="C6" s="18">
        <v>110</v>
      </c>
      <c r="D6" s="9">
        <f t="shared" si="0"/>
        <v>1430</v>
      </c>
      <c r="E6" s="30">
        <v>1350</v>
      </c>
      <c r="F6" s="9">
        <f t="shared" si="1"/>
        <v>-80</v>
      </c>
    </row>
    <row r="7" ht="25" customHeight="1" spans="1:6">
      <c r="A7" s="6">
        <v>5</v>
      </c>
      <c r="B7" s="12" t="s">
        <v>11</v>
      </c>
      <c r="C7" s="8">
        <v>274</v>
      </c>
      <c r="D7" s="9">
        <f t="shared" si="0"/>
        <v>3562</v>
      </c>
      <c r="E7" s="30">
        <v>3661</v>
      </c>
      <c r="F7" s="9">
        <f t="shared" si="1"/>
        <v>99</v>
      </c>
    </row>
    <row r="8" ht="25" customHeight="1" spans="1:6">
      <c r="A8" s="6">
        <v>6</v>
      </c>
      <c r="B8" s="12" t="s">
        <v>12</v>
      </c>
      <c r="C8" s="18">
        <v>14</v>
      </c>
      <c r="D8" s="9">
        <f t="shared" si="0"/>
        <v>182</v>
      </c>
      <c r="E8" s="30">
        <v>360</v>
      </c>
      <c r="F8" s="9">
        <f t="shared" si="1"/>
        <v>178</v>
      </c>
    </row>
    <row r="9" ht="25" customHeight="1" spans="1:6">
      <c r="A9" s="6">
        <v>7</v>
      </c>
      <c r="B9" s="12" t="s">
        <v>13</v>
      </c>
      <c r="C9" s="18">
        <v>9</v>
      </c>
      <c r="D9" s="9">
        <f t="shared" si="0"/>
        <v>117</v>
      </c>
      <c r="E9" s="30">
        <v>120</v>
      </c>
      <c r="F9" s="9">
        <f t="shared" si="1"/>
        <v>3</v>
      </c>
    </row>
    <row r="10" ht="25" customHeight="1" spans="1:6">
      <c r="A10" s="6">
        <v>8</v>
      </c>
      <c r="B10" s="7" t="s">
        <v>14</v>
      </c>
      <c r="C10" s="10">
        <v>9</v>
      </c>
      <c r="D10" s="9">
        <f t="shared" si="0"/>
        <v>117</v>
      </c>
      <c r="E10" s="30">
        <v>147</v>
      </c>
      <c r="F10" s="9">
        <f t="shared" si="1"/>
        <v>30</v>
      </c>
    </row>
    <row r="11" ht="25" customHeight="1" spans="1:6">
      <c r="A11" s="6">
        <v>9</v>
      </c>
      <c r="B11" s="7" t="s">
        <v>15</v>
      </c>
      <c r="C11" s="34">
        <v>2190</v>
      </c>
      <c r="D11" s="9">
        <f t="shared" si="0"/>
        <v>28470</v>
      </c>
      <c r="E11" s="30">
        <v>28654</v>
      </c>
      <c r="F11" s="9">
        <f t="shared" si="1"/>
        <v>184</v>
      </c>
    </row>
    <row r="12" ht="25" customHeight="1" spans="1:6">
      <c r="A12" s="6">
        <v>10</v>
      </c>
      <c r="B12" s="7" t="s">
        <v>16</v>
      </c>
      <c r="C12" s="16">
        <v>2262</v>
      </c>
      <c r="D12" s="9">
        <f t="shared" si="0"/>
        <v>29406</v>
      </c>
      <c r="E12" s="30">
        <v>29419</v>
      </c>
      <c r="F12" s="9">
        <f t="shared" si="1"/>
        <v>13</v>
      </c>
    </row>
    <row r="13" ht="25" customHeight="1" spans="1:6">
      <c r="A13" s="6">
        <v>11</v>
      </c>
      <c r="B13" s="7" t="s">
        <v>17</v>
      </c>
      <c r="C13" s="16">
        <v>383</v>
      </c>
      <c r="D13" s="9">
        <f t="shared" si="0"/>
        <v>4979</v>
      </c>
      <c r="E13" s="30">
        <v>4979</v>
      </c>
      <c r="F13" s="9">
        <f t="shared" si="1"/>
        <v>0</v>
      </c>
    </row>
    <row r="14" ht="25" customHeight="1" spans="1:6">
      <c r="A14" s="6">
        <v>12</v>
      </c>
      <c r="B14" s="7" t="s">
        <v>18</v>
      </c>
      <c r="C14" s="16">
        <v>112</v>
      </c>
      <c r="D14" s="9">
        <f t="shared" si="0"/>
        <v>1456</v>
      </c>
      <c r="E14" s="30">
        <v>1399</v>
      </c>
      <c r="F14" s="9">
        <f t="shared" si="1"/>
        <v>-57</v>
      </c>
    </row>
    <row r="15" ht="25" customHeight="1" spans="1:6">
      <c r="A15" s="6">
        <v>13</v>
      </c>
      <c r="B15" s="7" t="s">
        <v>19</v>
      </c>
      <c r="C15" s="10">
        <v>2847</v>
      </c>
      <c r="D15" s="9">
        <f t="shared" si="0"/>
        <v>37011</v>
      </c>
      <c r="E15" s="30">
        <v>37686</v>
      </c>
      <c r="F15" s="9">
        <f t="shared" si="1"/>
        <v>675</v>
      </c>
    </row>
    <row r="16" ht="25" customHeight="1" spans="1:6">
      <c r="A16" s="6">
        <v>14</v>
      </c>
      <c r="B16" s="7" t="s">
        <v>20</v>
      </c>
      <c r="C16" s="16">
        <v>192</v>
      </c>
      <c r="D16" s="9">
        <f t="shared" si="0"/>
        <v>2496</v>
      </c>
      <c r="E16" s="30">
        <v>2325</v>
      </c>
      <c r="F16" s="9">
        <f t="shared" si="1"/>
        <v>-171</v>
      </c>
    </row>
    <row r="17" ht="25" customHeight="1" spans="1:6">
      <c r="A17" s="6">
        <v>15</v>
      </c>
      <c r="B17" s="7" t="s">
        <v>21</v>
      </c>
      <c r="C17" s="16">
        <v>243</v>
      </c>
      <c r="D17" s="9">
        <f t="shared" si="0"/>
        <v>3159</v>
      </c>
      <c r="E17" s="30">
        <v>2750</v>
      </c>
      <c r="F17" s="9">
        <f t="shared" si="1"/>
        <v>-409</v>
      </c>
    </row>
    <row r="18" ht="25" customHeight="1" spans="1:6">
      <c r="A18" s="6">
        <v>16</v>
      </c>
      <c r="B18" s="7" t="s">
        <v>22</v>
      </c>
      <c r="C18" s="16">
        <v>10</v>
      </c>
      <c r="D18" s="9">
        <f t="shared" si="0"/>
        <v>130</v>
      </c>
      <c r="E18" s="30">
        <v>100</v>
      </c>
      <c r="F18" s="9">
        <f t="shared" si="1"/>
        <v>-30</v>
      </c>
    </row>
    <row r="19" ht="25" customHeight="1" spans="1:6">
      <c r="A19" s="6">
        <v>17</v>
      </c>
      <c r="B19" s="7" t="s">
        <v>23</v>
      </c>
      <c r="C19" s="16">
        <v>156</v>
      </c>
      <c r="D19" s="9">
        <f t="shared" si="0"/>
        <v>2028</v>
      </c>
      <c r="E19" s="30">
        <v>1935</v>
      </c>
      <c r="F19" s="9">
        <f t="shared" si="1"/>
        <v>-93</v>
      </c>
    </row>
    <row r="20" ht="25" customHeight="1" spans="1:6">
      <c r="A20" s="6">
        <v>18</v>
      </c>
      <c r="B20" s="7" t="s">
        <v>24</v>
      </c>
      <c r="C20" s="16">
        <v>66</v>
      </c>
      <c r="D20" s="9">
        <f t="shared" si="0"/>
        <v>858</v>
      </c>
      <c r="E20" s="30">
        <v>810</v>
      </c>
      <c r="F20" s="9">
        <f t="shared" si="1"/>
        <v>-48</v>
      </c>
    </row>
    <row r="21" ht="25" customHeight="1" spans="1:6">
      <c r="A21" s="6">
        <v>19</v>
      </c>
      <c r="B21" s="7" t="s">
        <v>25</v>
      </c>
      <c r="C21" s="10">
        <v>744</v>
      </c>
      <c r="D21" s="9">
        <f t="shared" si="0"/>
        <v>9672</v>
      </c>
      <c r="E21" s="30">
        <v>8650</v>
      </c>
      <c r="F21" s="9">
        <f t="shared" si="1"/>
        <v>-1022</v>
      </c>
    </row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2" workbookViewId="0">
      <selection activeCell="F2" sqref="F2"/>
    </sheetView>
  </sheetViews>
  <sheetFormatPr defaultColWidth="9" defaultRowHeight="14.4" outlineLevelCol="5"/>
  <cols>
    <col min="2" max="2" width="26.3333333333333" customWidth="1"/>
    <col min="3" max="3" width="10.2222222222222" customWidth="1"/>
    <col min="4" max="4" width="11.8888888888889" customWidth="1"/>
    <col min="5" max="5" width="10.2222222222222" customWidth="1"/>
    <col min="6" max="6" width="20.8888888888889" customWidth="1"/>
  </cols>
  <sheetData>
    <row r="1" ht="40" customHeight="1" spans="1:6">
      <c r="A1" s="1" t="s">
        <v>26</v>
      </c>
      <c r="B1" s="1"/>
      <c r="C1" s="1"/>
      <c r="D1" s="1"/>
      <c r="E1" s="1"/>
      <c r="F1" s="1"/>
    </row>
    <row r="2" ht="39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7" t="s">
        <v>27</v>
      </c>
      <c r="C3" s="16">
        <v>338</v>
      </c>
      <c r="D3" s="14">
        <f>C3*13</f>
        <v>4394</v>
      </c>
      <c r="E3" s="16">
        <v>4608</v>
      </c>
      <c r="F3" s="14">
        <f>E3-D3</f>
        <v>214</v>
      </c>
    </row>
    <row r="4" ht="25" customHeight="1" spans="1:6">
      <c r="A4" s="6">
        <v>2</v>
      </c>
      <c r="B4" s="7" t="s">
        <v>28</v>
      </c>
      <c r="C4" s="16">
        <v>256</v>
      </c>
      <c r="D4" s="14">
        <f t="shared" ref="D4:D17" si="0">C4*13</f>
        <v>3328</v>
      </c>
      <c r="E4" s="16">
        <v>3334</v>
      </c>
      <c r="F4" s="14">
        <f t="shared" ref="F4:F17" si="1">E4-D4</f>
        <v>6</v>
      </c>
    </row>
    <row r="5" ht="25" customHeight="1" spans="1:6">
      <c r="A5" s="6">
        <v>3</v>
      </c>
      <c r="B5" s="12" t="s">
        <v>29</v>
      </c>
      <c r="C5" s="18">
        <v>5</v>
      </c>
      <c r="D5" s="14">
        <f t="shared" si="0"/>
        <v>65</v>
      </c>
      <c r="E5" s="16">
        <v>90</v>
      </c>
      <c r="F5" s="14">
        <f t="shared" si="1"/>
        <v>25</v>
      </c>
    </row>
    <row r="6" ht="25" customHeight="1" spans="1:6">
      <c r="A6" s="6">
        <v>4</v>
      </c>
      <c r="B6" s="12" t="s">
        <v>30</v>
      </c>
      <c r="C6" s="18">
        <v>314</v>
      </c>
      <c r="D6" s="14">
        <f t="shared" si="0"/>
        <v>4082</v>
      </c>
      <c r="E6" s="16">
        <v>3465</v>
      </c>
      <c r="F6" s="14">
        <f t="shared" si="1"/>
        <v>-617</v>
      </c>
    </row>
    <row r="7" ht="25" customHeight="1" spans="1:6">
      <c r="A7" s="6">
        <v>5</v>
      </c>
      <c r="B7" s="12" t="s">
        <v>31</v>
      </c>
      <c r="C7" s="18">
        <v>776</v>
      </c>
      <c r="D7" s="14">
        <f t="shared" si="0"/>
        <v>10088</v>
      </c>
      <c r="E7" s="16">
        <v>8766</v>
      </c>
      <c r="F7" s="14">
        <f t="shared" si="1"/>
        <v>-1322</v>
      </c>
    </row>
    <row r="8" ht="25" customHeight="1" spans="1:6">
      <c r="A8" s="6">
        <v>6</v>
      </c>
      <c r="B8" s="12" t="s">
        <v>32</v>
      </c>
      <c r="C8" s="18">
        <v>92</v>
      </c>
      <c r="D8" s="14">
        <f t="shared" si="0"/>
        <v>1196</v>
      </c>
      <c r="E8" s="16">
        <v>1114</v>
      </c>
      <c r="F8" s="14">
        <f t="shared" si="1"/>
        <v>-82</v>
      </c>
    </row>
    <row r="9" ht="25" customHeight="1" spans="1:6">
      <c r="A9" s="6">
        <v>7</v>
      </c>
      <c r="B9" s="12" t="s">
        <v>33</v>
      </c>
      <c r="C9" s="30">
        <v>1282</v>
      </c>
      <c r="D9" s="14">
        <f t="shared" si="0"/>
        <v>16666</v>
      </c>
      <c r="E9" s="16">
        <v>15120</v>
      </c>
      <c r="F9" s="14">
        <f t="shared" si="1"/>
        <v>-1546</v>
      </c>
    </row>
    <row r="10" ht="25" customHeight="1" spans="1:6">
      <c r="A10" s="6">
        <v>8</v>
      </c>
      <c r="B10" s="12" t="s">
        <v>34</v>
      </c>
      <c r="C10" s="8">
        <v>321</v>
      </c>
      <c r="D10" s="14">
        <f t="shared" si="0"/>
        <v>4173</v>
      </c>
      <c r="E10" s="16">
        <v>4522</v>
      </c>
      <c r="F10" s="14">
        <f t="shared" si="1"/>
        <v>349</v>
      </c>
    </row>
    <row r="11" ht="25" customHeight="1" spans="1:6">
      <c r="A11" s="6">
        <v>9</v>
      </c>
      <c r="B11" s="7" t="s">
        <v>35</v>
      </c>
      <c r="C11" s="16">
        <v>319</v>
      </c>
      <c r="D11" s="14">
        <f t="shared" si="0"/>
        <v>4147</v>
      </c>
      <c r="E11" s="16">
        <v>3510</v>
      </c>
      <c r="F11" s="14">
        <f t="shared" si="1"/>
        <v>-637</v>
      </c>
    </row>
    <row r="12" ht="25" customHeight="1" spans="1:6">
      <c r="A12" s="6">
        <v>10</v>
      </c>
      <c r="B12" s="7" t="s">
        <v>36</v>
      </c>
      <c r="C12" s="16">
        <v>1195</v>
      </c>
      <c r="D12" s="14">
        <f t="shared" si="0"/>
        <v>15535</v>
      </c>
      <c r="E12" s="16">
        <v>16770</v>
      </c>
      <c r="F12" s="14">
        <f t="shared" si="1"/>
        <v>1235</v>
      </c>
    </row>
    <row r="13" ht="25" customHeight="1" spans="1:6">
      <c r="A13" s="6">
        <v>11</v>
      </c>
      <c r="B13" s="7" t="s">
        <v>37</v>
      </c>
      <c r="C13" s="17">
        <v>51</v>
      </c>
      <c r="D13" s="14">
        <f t="shared" si="0"/>
        <v>663</v>
      </c>
      <c r="E13" s="16">
        <v>605</v>
      </c>
      <c r="F13" s="14">
        <f t="shared" si="1"/>
        <v>-58</v>
      </c>
    </row>
    <row r="14" ht="25" customHeight="1" spans="1:6">
      <c r="A14" s="6">
        <v>12</v>
      </c>
      <c r="B14" s="7" t="s">
        <v>38</v>
      </c>
      <c r="C14" s="16">
        <v>356</v>
      </c>
      <c r="D14" s="14">
        <f t="shared" si="0"/>
        <v>4628</v>
      </c>
      <c r="E14" s="16">
        <v>5040</v>
      </c>
      <c r="F14" s="14">
        <f t="shared" si="1"/>
        <v>412</v>
      </c>
    </row>
    <row r="15" ht="25" customHeight="1" spans="1:6">
      <c r="A15" s="6">
        <v>13</v>
      </c>
      <c r="B15" s="7" t="s">
        <v>39</v>
      </c>
      <c r="C15" s="31">
        <v>2156</v>
      </c>
      <c r="D15" s="14">
        <f t="shared" si="0"/>
        <v>28028</v>
      </c>
      <c r="E15" s="16">
        <v>26328</v>
      </c>
      <c r="F15" s="14">
        <f t="shared" si="1"/>
        <v>-1700</v>
      </c>
    </row>
    <row r="16" ht="25" customHeight="1" spans="1:6">
      <c r="A16" s="6">
        <v>14</v>
      </c>
      <c r="B16" s="7" t="s">
        <v>40</v>
      </c>
      <c r="C16" s="10">
        <v>2477</v>
      </c>
      <c r="D16" s="14">
        <f t="shared" si="0"/>
        <v>32201</v>
      </c>
      <c r="E16" s="16">
        <v>32478</v>
      </c>
      <c r="F16" s="14">
        <f t="shared" si="1"/>
        <v>277</v>
      </c>
    </row>
    <row r="17" ht="25" customHeight="1" spans="1:6">
      <c r="A17" s="6">
        <v>15</v>
      </c>
      <c r="B17" s="7" t="s">
        <v>41</v>
      </c>
      <c r="C17" s="16">
        <v>3170</v>
      </c>
      <c r="D17" s="14">
        <f t="shared" si="0"/>
        <v>41210</v>
      </c>
      <c r="E17" s="16">
        <v>38040</v>
      </c>
      <c r="F17" s="14">
        <f t="shared" si="1"/>
        <v>-3170</v>
      </c>
    </row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E5" sqref="E5"/>
    </sheetView>
  </sheetViews>
  <sheetFormatPr defaultColWidth="9" defaultRowHeight="14.4" outlineLevelCol="5"/>
  <cols>
    <col min="1" max="1" width="8.77777777777778" customWidth="1"/>
    <col min="2" max="2" width="26.6666666666667" customWidth="1"/>
    <col min="3" max="3" width="11.2222222222222" customWidth="1"/>
    <col min="4" max="4" width="11.2222222222222" style="20" customWidth="1"/>
    <col min="5" max="5" width="11.2222222222222" customWidth="1"/>
    <col min="6" max="6" width="19" style="20" customWidth="1"/>
  </cols>
  <sheetData>
    <row r="1" ht="51" customHeight="1" spans="1:6">
      <c r="A1" s="21" t="s">
        <v>42</v>
      </c>
      <c r="B1" s="21"/>
      <c r="C1" s="21"/>
      <c r="D1" s="22"/>
      <c r="E1" s="21"/>
      <c r="F1" s="22"/>
    </row>
    <row r="2" ht="36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7" t="s">
        <v>43</v>
      </c>
      <c r="C3" s="16">
        <v>1047</v>
      </c>
      <c r="D3" s="14">
        <f>C3*13</f>
        <v>13611</v>
      </c>
      <c r="E3" s="16">
        <v>13596</v>
      </c>
      <c r="F3" s="14">
        <f>E3-D3</f>
        <v>-15</v>
      </c>
    </row>
    <row r="4" ht="25" customHeight="1" spans="1:6">
      <c r="A4" s="6">
        <v>2</v>
      </c>
      <c r="B4" s="12" t="s">
        <v>44</v>
      </c>
      <c r="C4" s="18">
        <v>461</v>
      </c>
      <c r="D4" s="14">
        <f t="shared" ref="D4:D22" si="0">C4*13</f>
        <v>5993</v>
      </c>
      <c r="E4" s="16">
        <v>5993</v>
      </c>
      <c r="F4" s="14">
        <f t="shared" ref="F4:F22" si="1">E4-D4</f>
        <v>0</v>
      </c>
    </row>
    <row r="5" ht="25" customHeight="1" spans="1:6">
      <c r="A5" s="6">
        <v>3</v>
      </c>
      <c r="B5" s="7" t="s">
        <v>45</v>
      </c>
      <c r="C5" s="16">
        <v>711</v>
      </c>
      <c r="D5" s="14">
        <f t="shared" si="0"/>
        <v>9243</v>
      </c>
      <c r="E5" s="16">
        <v>9744</v>
      </c>
      <c r="F5" s="14">
        <f t="shared" si="1"/>
        <v>501</v>
      </c>
    </row>
    <row r="6" ht="25" customHeight="1" spans="1:6">
      <c r="A6" s="6">
        <v>4</v>
      </c>
      <c r="B6" s="7" t="s">
        <v>46</v>
      </c>
      <c r="C6" s="18">
        <v>456</v>
      </c>
      <c r="D6" s="14">
        <f t="shared" si="0"/>
        <v>5928</v>
      </c>
      <c r="E6" s="16">
        <v>6696</v>
      </c>
      <c r="F6" s="14">
        <f t="shared" si="1"/>
        <v>768</v>
      </c>
    </row>
    <row r="7" ht="25" customHeight="1" spans="1:6">
      <c r="A7" s="6">
        <v>5</v>
      </c>
      <c r="B7" s="7" t="s">
        <v>47</v>
      </c>
      <c r="C7" s="18">
        <v>41</v>
      </c>
      <c r="D7" s="14">
        <f t="shared" si="0"/>
        <v>533</v>
      </c>
      <c r="E7" s="16">
        <v>617</v>
      </c>
      <c r="F7" s="14">
        <f t="shared" si="1"/>
        <v>84</v>
      </c>
    </row>
    <row r="8" ht="25" customHeight="1" spans="1:6">
      <c r="A8" s="6">
        <v>6</v>
      </c>
      <c r="B8" s="7" t="s">
        <v>48</v>
      </c>
      <c r="C8" s="10">
        <v>399</v>
      </c>
      <c r="D8" s="14">
        <f t="shared" si="0"/>
        <v>5187</v>
      </c>
      <c r="E8" s="16">
        <v>6040</v>
      </c>
      <c r="F8" s="14">
        <f t="shared" si="1"/>
        <v>853</v>
      </c>
    </row>
    <row r="9" ht="25" customHeight="1" spans="1:6">
      <c r="A9" s="6">
        <v>7</v>
      </c>
      <c r="B9" s="7" t="s">
        <v>49</v>
      </c>
      <c r="C9" s="16">
        <v>76</v>
      </c>
      <c r="D9" s="14">
        <f t="shared" si="0"/>
        <v>988</v>
      </c>
      <c r="E9" s="16">
        <v>1063</v>
      </c>
      <c r="F9" s="14">
        <f t="shared" si="1"/>
        <v>75</v>
      </c>
    </row>
    <row r="10" ht="25" customHeight="1" spans="1:6">
      <c r="A10" s="6">
        <v>8</v>
      </c>
      <c r="B10" s="7" t="s">
        <v>50</v>
      </c>
      <c r="C10" s="16">
        <v>57</v>
      </c>
      <c r="D10" s="14">
        <f t="shared" si="0"/>
        <v>741</v>
      </c>
      <c r="E10" s="16">
        <v>695</v>
      </c>
      <c r="F10" s="14">
        <f t="shared" si="1"/>
        <v>-46</v>
      </c>
    </row>
    <row r="11" ht="25" customHeight="1" spans="1:6">
      <c r="A11" s="6">
        <v>9</v>
      </c>
      <c r="B11" s="7" t="s">
        <v>51</v>
      </c>
      <c r="C11" s="16">
        <v>40</v>
      </c>
      <c r="D11" s="14">
        <f t="shared" si="0"/>
        <v>520</v>
      </c>
      <c r="E11" s="16">
        <v>616</v>
      </c>
      <c r="F11" s="14">
        <f t="shared" si="1"/>
        <v>96</v>
      </c>
    </row>
    <row r="12" ht="25" customHeight="1" spans="1:6">
      <c r="A12" s="6">
        <v>10</v>
      </c>
      <c r="B12" s="7" t="s">
        <v>52</v>
      </c>
      <c r="C12" s="16">
        <v>51</v>
      </c>
      <c r="D12" s="14">
        <f t="shared" si="0"/>
        <v>663</v>
      </c>
      <c r="E12" s="16">
        <v>981</v>
      </c>
      <c r="F12" s="14">
        <f t="shared" si="1"/>
        <v>318</v>
      </c>
    </row>
    <row r="13" ht="25" customHeight="1" spans="1:6">
      <c r="A13" s="6">
        <v>11</v>
      </c>
      <c r="B13" s="7" t="s">
        <v>53</v>
      </c>
      <c r="C13" s="23">
        <v>679</v>
      </c>
      <c r="D13" s="14">
        <f t="shared" si="0"/>
        <v>8827</v>
      </c>
      <c r="E13" s="16">
        <v>9920</v>
      </c>
      <c r="F13" s="14">
        <f t="shared" si="1"/>
        <v>1093</v>
      </c>
    </row>
    <row r="14" ht="25" customHeight="1" spans="1:6">
      <c r="A14" s="6">
        <v>12</v>
      </c>
      <c r="B14" s="7" t="s">
        <v>54</v>
      </c>
      <c r="C14" s="16">
        <v>18</v>
      </c>
      <c r="D14" s="14">
        <f t="shared" si="0"/>
        <v>234</v>
      </c>
      <c r="E14" s="16">
        <v>336</v>
      </c>
      <c r="F14" s="14">
        <f t="shared" si="1"/>
        <v>102</v>
      </c>
    </row>
    <row r="15" ht="25" customHeight="1" spans="1:6">
      <c r="A15" s="6">
        <v>13</v>
      </c>
      <c r="B15" s="7" t="s">
        <v>55</v>
      </c>
      <c r="C15" s="16">
        <v>360</v>
      </c>
      <c r="D15" s="14">
        <f t="shared" si="0"/>
        <v>4680</v>
      </c>
      <c r="E15" s="16">
        <v>4920</v>
      </c>
      <c r="F15" s="14">
        <f t="shared" si="1"/>
        <v>240</v>
      </c>
    </row>
    <row r="16" ht="25" customHeight="1" spans="1:6">
      <c r="A16" s="6">
        <v>14</v>
      </c>
      <c r="B16" s="7" t="s">
        <v>56</v>
      </c>
      <c r="C16" s="16">
        <v>206</v>
      </c>
      <c r="D16" s="14">
        <f t="shared" si="0"/>
        <v>2678</v>
      </c>
      <c r="E16" s="16">
        <v>3240</v>
      </c>
      <c r="F16" s="14">
        <f t="shared" si="1"/>
        <v>562</v>
      </c>
    </row>
    <row r="17" ht="25" customHeight="1" spans="1:6">
      <c r="A17" s="6">
        <v>15</v>
      </c>
      <c r="B17" s="7" t="s">
        <v>57</v>
      </c>
      <c r="C17" s="16">
        <v>9</v>
      </c>
      <c r="D17" s="14">
        <f t="shared" si="0"/>
        <v>117</v>
      </c>
      <c r="E17" s="16">
        <v>117</v>
      </c>
      <c r="F17" s="14">
        <f t="shared" si="1"/>
        <v>0</v>
      </c>
    </row>
    <row r="18" ht="25" customHeight="1" spans="1:6">
      <c r="A18" s="6">
        <v>16</v>
      </c>
      <c r="B18" s="12" t="s">
        <v>58</v>
      </c>
      <c r="C18" s="24">
        <v>2685</v>
      </c>
      <c r="D18" s="25">
        <v>34905</v>
      </c>
      <c r="E18" s="26">
        <v>34868</v>
      </c>
      <c r="F18" s="25">
        <f t="shared" si="1"/>
        <v>-37</v>
      </c>
    </row>
    <row r="19" ht="25" customHeight="1" spans="1:6">
      <c r="A19" s="6">
        <v>17</v>
      </c>
      <c r="B19" s="12" t="s">
        <v>59</v>
      </c>
      <c r="C19" s="27"/>
      <c r="D19" s="28"/>
      <c r="E19" s="29"/>
      <c r="F19" s="28"/>
    </row>
    <row r="20" ht="25" customHeight="1" spans="1:6">
      <c r="A20" s="6">
        <v>18</v>
      </c>
      <c r="B20" s="7" t="s">
        <v>60</v>
      </c>
      <c r="C20" s="16">
        <v>1599</v>
      </c>
      <c r="D20" s="14">
        <f t="shared" si="0"/>
        <v>20787</v>
      </c>
      <c r="E20" s="16">
        <v>20904</v>
      </c>
      <c r="F20" s="14">
        <f t="shared" si="1"/>
        <v>117</v>
      </c>
    </row>
    <row r="21" ht="25" customHeight="1" spans="1:6">
      <c r="A21" s="6">
        <v>19</v>
      </c>
      <c r="B21" s="7" t="s">
        <v>61</v>
      </c>
      <c r="C21" s="10">
        <v>1141</v>
      </c>
      <c r="D21" s="14">
        <f t="shared" si="0"/>
        <v>14833</v>
      </c>
      <c r="E21" s="16">
        <v>17784</v>
      </c>
      <c r="F21" s="14">
        <f t="shared" si="1"/>
        <v>2951</v>
      </c>
    </row>
    <row r="22" ht="25" customHeight="1" spans="1:6">
      <c r="A22" s="6">
        <v>20</v>
      </c>
      <c r="B22" s="12" t="s">
        <v>62</v>
      </c>
      <c r="C22" s="18">
        <v>2731</v>
      </c>
      <c r="D22" s="14">
        <f t="shared" si="0"/>
        <v>35503</v>
      </c>
      <c r="E22" s="16">
        <v>42000</v>
      </c>
      <c r="F22" s="14">
        <f t="shared" si="1"/>
        <v>6497</v>
      </c>
    </row>
  </sheetData>
  <mergeCells count="5">
    <mergeCell ref="A1:F1"/>
    <mergeCell ref="C18:C19"/>
    <mergeCell ref="D18:D19"/>
    <mergeCell ref="E18:E19"/>
    <mergeCell ref="F18:F19"/>
  </mergeCells>
  <printOptions horizontalCentered="1"/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F1"/>
    </sheetView>
  </sheetViews>
  <sheetFormatPr defaultColWidth="8.88888888888889" defaultRowHeight="14.4" outlineLevelCol="5"/>
  <cols>
    <col min="2" max="2" width="27.6666666666667" customWidth="1"/>
    <col min="3" max="5" width="10.4444444444444" customWidth="1"/>
    <col min="6" max="6" width="14.3333333333333" customWidth="1"/>
  </cols>
  <sheetData>
    <row r="1" ht="39" customHeight="1" spans="1:6">
      <c r="A1" s="13" t="s">
        <v>63</v>
      </c>
      <c r="B1" s="13"/>
      <c r="C1" s="13"/>
      <c r="D1" s="13"/>
      <c r="E1" s="13"/>
      <c r="F1" s="13"/>
    </row>
    <row r="2" ht="39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7" t="s">
        <v>64</v>
      </c>
      <c r="C3" s="10">
        <v>1140</v>
      </c>
      <c r="D3" s="14">
        <f>C3*13</f>
        <v>14820</v>
      </c>
      <c r="E3" s="10">
        <v>15049</v>
      </c>
      <c r="F3" s="14">
        <f>E3-D3</f>
        <v>229</v>
      </c>
    </row>
    <row r="4" ht="25" customHeight="1" spans="1:6">
      <c r="A4" s="6">
        <v>2</v>
      </c>
      <c r="B4" s="12" t="s">
        <v>65</v>
      </c>
      <c r="C4" s="8">
        <v>1623</v>
      </c>
      <c r="D4" s="14">
        <f t="shared" ref="D4:D21" si="0">C4*13</f>
        <v>21099</v>
      </c>
      <c r="E4" s="10">
        <v>21580</v>
      </c>
      <c r="F4" s="14">
        <f t="shared" ref="F4:F21" si="1">E4-D4</f>
        <v>481</v>
      </c>
    </row>
    <row r="5" ht="25" customHeight="1" spans="1:6">
      <c r="A5" s="6">
        <v>3</v>
      </c>
      <c r="B5" s="7" t="s">
        <v>66</v>
      </c>
      <c r="C5" s="15">
        <v>302</v>
      </c>
      <c r="D5" s="14">
        <f t="shared" si="0"/>
        <v>3926</v>
      </c>
      <c r="E5" s="10">
        <v>4442</v>
      </c>
      <c r="F5" s="14">
        <f t="shared" si="1"/>
        <v>516</v>
      </c>
    </row>
    <row r="6" ht="25" customHeight="1" spans="1:6">
      <c r="A6" s="6">
        <v>4</v>
      </c>
      <c r="B6" s="7" t="s">
        <v>67</v>
      </c>
      <c r="C6" s="16">
        <v>27</v>
      </c>
      <c r="D6" s="14">
        <f t="shared" si="0"/>
        <v>351</v>
      </c>
      <c r="E6" s="10">
        <v>336</v>
      </c>
      <c r="F6" s="14">
        <f t="shared" si="1"/>
        <v>-15</v>
      </c>
    </row>
    <row r="7" ht="25" customHeight="1" spans="1:6">
      <c r="A7" s="6">
        <v>5</v>
      </c>
      <c r="B7" s="7" t="s">
        <v>68</v>
      </c>
      <c r="C7" s="16">
        <v>4</v>
      </c>
      <c r="D7" s="14">
        <f t="shared" si="0"/>
        <v>52</v>
      </c>
      <c r="E7" s="10">
        <v>48</v>
      </c>
      <c r="F7" s="14">
        <f t="shared" si="1"/>
        <v>-4</v>
      </c>
    </row>
    <row r="8" ht="25" customHeight="1" spans="1:6">
      <c r="A8" s="6">
        <v>6</v>
      </c>
      <c r="B8" s="7" t="s">
        <v>69</v>
      </c>
      <c r="C8" s="17">
        <v>181</v>
      </c>
      <c r="D8" s="14">
        <f t="shared" si="0"/>
        <v>2353</v>
      </c>
      <c r="E8" s="10">
        <v>2629</v>
      </c>
      <c r="F8" s="14">
        <f t="shared" si="1"/>
        <v>276</v>
      </c>
    </row>
    <row r="9" ht="25" customHeight="1" spans="1:6">
      <c r="A9" s="6">
        <v>7</v>
      </c>
      <c r="B9" s="7" t="s">
        <v>70</v>
      </c>
      <c r="C9" s="16">
        <v>910</v>
      </c>
      <c r="D9" s="14">
        <f t="shared" si="0"/>
        <v>11830</v>
      </c>
      <c r="E9" s="10">
        <v>11806</v>
      </c>
      <c r="F9" s="14">
        <f t="shared" si="1"/>
        <v>-24</v>
      </c>
    </row>
    <row r="10" ht="25" customHeight="1" spans="1:6">
      <c r="A10" s="6">
        <v>8</v>
      </c>
      <c r="B10" s="7" t="s">
        <v>71</v>
      </c>
      <c r="C10" s="16">
        <v>100</v>
      </c>
      <c r="D10" s="14">
        <f t="shared" si="0"/>
        <v>1300</v>
      </c>
      <c r="E10" s="10">
        <v>1396</v>
      </c>
      <c r="F10" s="14">
        <f t="shared" si="1"/>
        <v>96</v>
      </c>
    </row>
    <row r="11" ht="25" customHeight="1" spans="1:6">
      <c r="A11" s="6">
        <v>9</v>
      </c>
      <c r="B11" s="7" t="s">
        <v>72</v>
      </c>
      <c r="C11" s="16">
        <v>56</v>
      </c>
      <c r="D11" s="14">
        <f t="shared" si="0"/>
        <v>728</v>
      </c>
      <c r="E11" s="10">
        <v>776</v>
      </c>
      <c r="F11" s="14">
        <f t="shared" si="1"/>
        <v>48</v>
      </c>
    </row>
    <row r="12" ht="25" customHeight="1" spans="1:6">
      <c r="A12" s="6">
        <v>10</v>
      </c>
      <c r="B12" s="7" t="s">
        <v>73</v>
      </c>
      <c r="C12" s="16">
        <v>18</v>
      </c>
      <c r="D12" s="14">
        <f t="shared" si="0"/>
        <v>234</v>
      </c>
      <c r="E12" s="10">
        <v>240</v>
      </c>
      <c r="F12" s="14">
        <f t="shared" si="1"/>
        <v>6</v>
      </c>
    </row>
    <row r="13" ht="25" customHeight="1" spans="1:6">
      <c r="A13" s="6">
        <v>11</v>
      </c>
      <c r="B13" s="7" t="s">
        <v>74</v>
      </c>
      <c r="C13" s="16">
        <v>115</v>
      </c>
      <c r="D13" s="14">
        <f t="shared" si="0"/>
        <v>1495</v>
      </c>
      <c r="E13" s="10">
        <v>1510</v>
      </c>
      <c r="F13" s="14">
        <f t="shared" si="1"/>
        <v>15</v>
      </c>
    </row>
    <row r="14" ht="25" customHeight="1" spans="1:6">
      <c r="A14" s="6">
        <v>12</v>
      </c>
      <c r="B14" s="7" t="s">
        <v>75</v>
      </c>
      <c r="C14" s="16">
        <v>7</v>
      </c>
      <c r="D14" s="14">
        <f t="shared" si="0"/>
        <v>91</v>
      </c>
      <c r="E14" s="10">
        <v>120</v>
      </c>
      <c r="F14" s="14">
        <f t="shared" si="1"/>
        <v>29</v>
      </c>
    </row>
    <row r="15" ht="25" customHeight="1" spans="1:6">
      <c r="A15" s="6">
        <v>13</v>
      </c>
      <c r="B15" s="7" t="s">
        <v>76</v>
      </c>
      <c r="C15" s="16">
        <v>18</v>
      </c>
      <c r="D15" s="14">
        <f t="shared" si="0"/>
        <v>234</v>
      </c>
      <c r="E15" s="10">
        <v>264</v>
      </c>
      <c r="F15" s="14">
        <f t="shared" si="1"/>
        <v>30</v>
      </c>
    </row>
    <row r="16" ht="25" customHeight="1" spans="1:6">
      <c r="A16" s="6">
        <v>14</v>
      </c>
      <c r="B16" s="7" t="s">
        <v>77</v>
      </c>
      <c r="C16" s="11">
        <v>38</v>
      </c>
      <c r="D16" s="14">
        <f t="shared" si="0"/>
        <v>494</v>
      </c>
      <c r="E16" s="10">
        <v>480</v>
      </c>
      <c r="F16" s="14">
        <f t="shared" si="1"/>
        <v>-14</v>
      </c>
    </row>
    <row r="17" ht="25" customHeight="1" spans="1:6">
      <c r="A17" s="6">
        <v>15</v>
      </c>
      <c r="B17" s="7" t="s">
        <v>78</v>
      </c>
      <c r="C17" s="11">
        <v>412</v>
      </c>
      <c r="D17" s="14">
        <f t="shared" si="0"/>
        <v>5356</v>
      </c>
      <c r="E17" s="10">
        <v>5023</v>
      </c>
      <c r="F17" s="14">
        <f t="shared" si="1"/>
        <v>-333</v>
      </c>
    </row>
    <row r="18" ht="25" customHeight="1" spans="1:6">
      <c r="A18" s="6">
        <v>16</v>
      </c>
      <c r="B18" s="7" t="s">
        <v>79</v>
      </c>
      <c r="C18" s="18">
        <v>2064</v>
      </c>
      <c r="D18" s="14">
        <f t="shared" si="0"/>
        <v>26832</v>
      </c>
      <c r="E18" s="10">
        <v>26856</v>
      </c>
      <c r="F18" s="14">
        <f t="shared" si="1"/>
        <v>24</v>
      </c>
    </row>
    <row r="19" ht="25" customHeight="1" spans="1:6">
      <c r="A19" s="6">
        <v>17</v>
      </c>
      <c r="B19" s="7" t="s">
        <v>80</v>
      </c>
      <c r="C19" s="10">
        <v>1385</v>
      </c>
      <c r="D19" s="14">
        <f t="shared" si="0"/>
        <v>18005</v>
      </c>
      <c r="E19" s="10">
        <v>16080</v>
      </c>
      <c r="F19" s="14">
        <f t="shared" si="1"/>
        <v>-1925</v>
      </c>
    </row>
    <row r="20" ht="25" customHeight="1" spans="1:6">
      <c r="A20" s="6">
        <v>18</v>
      </c>
      <c r="B20" s="7" t="s">
        <v>81</v>
      </c>
      <c r="C20" s="16">
        <v>1658</v>
      </c>
      <c r="D20" s="14">
        <f t="shared" si="0"/>
        <v>21554</v>
      </c>
      <c r="E20" s="10">
        <v>21451</v>
      </c>
      <c r="F20" s="14">
        <f t="shared" si="1"/>
        <v>-103</v>
      </c>
    </row>
    <row r="21" ht="25" customHeight="1" spans="1:6">
      <c r="A21" s="6">
        <v>19</v>
      </c>
      <c r="B21" s="7" t="s">
        <v>82</v>
      </c>
      <c r="C21" s="19">
        <v>2717</v>
      </c>
      <c r="D21" s="14">
        <f t="shared" si="0"/>
        <v>35321</v>
      </c>
      <c r="E21" s="10">
        <v>36454</v>
      </c>
      <c r="F21" s="14">
        <f t="shared" si="1"/>
        <v>1133</v>
      </c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93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G8" sqref="G8"/>
    </sheetView>
  </sheetViews>
  <sheetFormatPr defaultColWidth="8.88888888888889" defaultRowHeight="14.4" outlineLevelCol="5"/>
  <cols>
    <col min="2" max="2" width="27.3333333333333" customWidth="1"/>
    <col min="6" max="6" width="13.8888888888889" customWidth="1"/>
  </cols>
  <sheetData>
    <row r="1" ht="40" customHeight="1" spans="1:6">
      <c r="A1" s="1" t="s">
        <v>83</v>
      </c>
      <c r="B1" s="1"/>
      <c r="C1" s="1"/>
      <c r="D1" s="1"/>
      <c r="E1" s="1"/>
      <c r="F1" s="1"/>
    </row>
    <row r="2" ht="4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7" t="s">
        <v>84</v>
      </c>
      <c r="C3" s="8">
        <v>722</v>
      </c>
      <c r="D3" s="9">
        <f>C3*13</f>
        <v>9386</v>
      </c>
      <c r="E3" s="8">
        <v>7966</v>
      </c>
      <c r="F3" s="9">
        <f>E3-D3</f>
        <v>-1420</v>
      </c>
    </row>
    <row r="4" ht="25" customHeight="1" spans="1:6">
      <c r="A4" s="6">
        <v>2</v>
      </c>
      <c r="B4" s="7" t="s">
        <v>85</v>
      </c>
      <c r="C4" s="10">
        <v>417</v>
      </c>
      <c r="D4" s="9">
        <f t="shared" ref="D4:D20" si="0">C4*13</f>
        <v>5421</v>
      </c>
      <c r="E4" s="8">
        <v>4680</v>
      </c>
      <c r="F4" s="9">
        <f t="shared" ref="F4:F20" si="1">E4-D4</f>
        <v>-741</v>
      </c>
    </row>
    <row r="5" ht="25" customHeight="1" spans="1:6">
      <c r="A5" s="6">
        <v>3</v>
      </c>
      <c r="B5" s="7" t="s">
        <v>86</v>
      </c>
      <c r="C5" s="10">
        <v>671</v>
      </c>
      <c r="D5" s="9">
        <f t="shared" si="0"/>
        <v>8723</v>
      </c>
      <c r="E5" s="8">
        <v>8096</v>
      </c>
      <c r="F5" s="9">
        <f t="shared" si="1"/>
        <v>-627</v>
      </c>
    </row>
    <row r="6" ht="25" customHeight="1" spans="1:6">
      <c r="A6" s="6">
        <v>4</v>
      </c>
      <c r="B6" s="7" t="s">
        <v>87</v>
      </c>
      <c r="C6" s="11">
        <v>372</v>
      </c>
      <c r="D6" s="9">
        <f t="shared" si="0"/>
        <v>4836</v>
      </c>
      <c r="E6" s="8">
        <v>4090</v>
      </c>
      <c r="F6" s="9">
        <f t="shared" si="1"/>
        <v>-746</v>
      </c>
    </row>
    <row r="7" ht="25" customHeight="1" spans="1:6">
      <c r="A7" s="6">
        <v>5</v>
      </c>
      <c r="B7" s="7" t="s">
        <v>88</v>
      </c>
      <c r="C7" s="10">
        <v>80</v>
      </c>
      <c r="D7" s="9">
        <f t="shared" si="0"/>
        <v>1040</v>
      </c>
      <c r="E7" s="8">
        <v>960</v>
      </c>
      <c r="F7" s="9">
        <f t="shared" si="1"/>
        <v>-80</v>
      </c>
    </row>
    <row r="8" ht="25" customHeight="1" spans="1:6">
      <c r="A8" s="6">
        <v>6</v>
      </c>
      <c r="B8" s="7" t="s">
        <v>89</v>
      </c>
      <c r="C8" s="10">
        <v>524</v>
      </c>
      <c r="D8" s="9">
        <f t="shared" si="0"/>
        <v>6812</v>
      </c>
      <c r="E8" s="8">
        <v>6825</v>
      </c>
      <c r="F8" s="9">
        <f t="shared" si="1"/>
        <v>13</v>
      </c>
    </row>
    <row r="9" ht="25" customHeight="1" spans="1:6">
      <c r="A9" s="6">
        <v>7</v>
      </c>
      <c r="B9" s="7" t="s">
        <v>90</v>
      </c>
      <c r="C9" s="10">
        <v>27</v>
      </c>
      <c r="D9" s="9">
        <f t="shared" si="0"/>
        <v>351</v>
      </c>
      <c r="E9" s="8">
        <v>351</v>
      </c>
      <c r="F9" s="9">
        <f t="shared" si="1"/>
        <v>0</v>
      </c>
    </row>
    <row r="10" ht="25" customHeight="1" spans="1:6">
      <c r="A10" s="6">
        <v>8</v>
      </c>
      <c r="B10" s="7" t="s">
        <v>91</v>
      </c>
      <c r="C10" s="8">
        <v>188</v>
      </c>
      <c r="D10" s="9">
        <f t="shared" si="0"/>
        <v>2444</v>
      </c>
      <c r="E10" s="8">
        <v>2280</v>
      </c>
      <c r="F10" s="9">
        <f t="shared" si="1"/>
        <v>-164</v>
      </c>
    </row>
    <row r="11" ht="25" customHeight="1" spans="1:6">
      <c r="A11" s="6">
        <v>9</v>
      </c>
      <c r="B11" s="12" t="s">
        <v>92</v>
      </c>
      <c r="C11" s="8">
        <v>55</v>
      </c>
      <c r="D11" s="9">
        <f t="shared" si="0"/>
        <v>715</v>
      </c>
      <c r="E11" s="8">
        <v>624</v>
      </c>
      <c r="F11" s="9">
        <f t="shared" si="1"/>
        <v>-91</v>
      </c>
    </row>
    <row r="12" ht="25" customHeight="1" spans="1:6">
      <c r="A12" s="6">
        <v>10</v>
      </c>
      <c r="B12" s="7" t="s">
        <v>93</v>
      </c>
      <c r="C12" s="10">
        <v>64</v>
      </c>
      <c r="D12" s="9">
        <f t="shared" si="0"/>
        <v>832</v>
      </c>
      <c r="E12" s="8">
        <v>592</v>
      </c>
      <c r="F12" s="9">
        <f t="shared" si="1"/>
        <v>-240</v>
      </c>
    </row>
    <row r="13" ht="25" customHeight="1" spans="1:6">
      <c r="A13" s="6">
        <v>11</v>
      </c>
      <c r="B13" s="7" t="s">
        <v>94</v>
      </c>
      <c r="C13" s="10">
        <v>4</v>
      </c>
      <c r="D13" s="9">
        <f t="shared" si="0"/>
        <v>52</v>
      </c>
      <c r="E13" s="8">
        <v>48</v>
      </c>
      <c r="F13" s="9">
        <f t="shared" si="1"/>
        <v>-4</v>
      </c>
    </row>
    <row r="14" ht="25" customHeight="1" spans="1:6">
      <c r="A14" s="6">
        <v>12</v>
      </c>
      <c r="B14" s="7" t="s">
        <v>95</v>
      </c>
      <c r="C14" s="10">
        <v>16</v>
      </c>
      <c r="D14" s="9">
        <f t="shared" si="0"/>
        <v>208</v>
      </c>
      <c r="E14" s="8">
        <v>272</v>
      </c>
      <c r="F14" s="9">
        <f t="shared" si="1"/>
        <v>64</v>
      </c>
    </row>
    <row r="15" ht="25" customHeight="1" spans="1:6">
      <c r="A15" s="6">
        <v>13</v>
      </c>
      <c r="B15" s="12" t="s">
        <v>96</v>
      </c>
      <c r="C15" s="8">
        <v>1327</v>
      </c>
      <c r="D15" s="9">
        <f t="shared" si="0"/>
        <v>17251</v>
      </c>
      <c r="E15" s="8">
        <v>23892</v>
      </c>
      <c r="F15" s="9">
        <f t="shared" si="1"/>
        <v>6641</v>
      </c>
    </row>
    <row r="16" ht="25" customHeight="1" spans="1:6">
      <c r="A16" s="6">
        <v>14</v>
      </c>
      <c r="B16" s="7" t="s">
        <v>97</v>
      </c>
      <c r="C16" s="8">
        <v>2125</v>
      </c>
      <c r="D16" s="9">
        <f t="shared" si="0"/>
        <v>27625</v>
      </c>
      <c r="E16" s="8">
        <v>23318</v>
      </c>
      <c r="F16" s="9">
        <f t="shared" si="1"/>
        <v>-4307</v>
      </c>
    </row>
    <row r="17" ht="25" customHeight="1" spans="1:6">
      <c r="A17" s="6">
        <v>15</v>
      </c>
      <c r="B17" s="7" t="s">
        <v>98</v>
      </c>
      <c r="C17" s="10">
        <v>455</v>
      </c>
      <c r="D17" s="9">
        <f t="shared" si="0"/>
        <v>5915</v>
      </c>
      <c r="E17" s="8">
        <v>3133</v>
      </c>
      <c r="F17" s="9">
        <f t="shared" si="1"/>
        <v>-2782</v>
      </c>
    </row>
    <row r="18" ht="25" customHeight="1" spans="1:6">
      <c r="A18" s="6">
        <v>16</v>
      </c>
      <c r="B18" s="12" t="s">
        <v>99</v>
      </c>
      <c r="C18" s="8">
        <v>2858</v>
      </c>
      <c r="D18" s="9">
        <f t="shared" si="0"/>
        <v>37154</v>
      </c>
      <c r="E18" s="8">
        <v>37118</v>
      </c>
      <c r="F18" s="9">
        <f t="shared" si="1"/>
        <v>-36</v>
      </c>
    </row>
    <row r="19" ht="25" customHeight="1" spans="1:6">
      <c r="A19" s="6">
        <v>17</v>
      </c>
      <c r="B19" s="7" t="s">
        <v>100</v>
      </c>
      <c r="C19" s="10">
        <v>1975</v>
      </c>
      <c r="D19" s="9">
        <f t="shared" si="0"/>
        <v>25675</v>
      </c>
      <c r="E19" s="8">
        <v>25900</v>
      </c>
      <c r="F19" s="9">
        <f t="shared" si="1"/>
        <v>225</v>
      </c>
    </row>
    <row r="20" ht="25" customHeight="1" spans="1:6">
      <c r="A20" s="6">
        <v>18</v>
      </c>
      <c r="B20" s="12" t="s">
        <v>101</v>
      </c>
      <c r="C20" s="8">
        <v>909</v>
      </c>
      <c r="D20" s="9">
        <f t="shared" si="0"/>
        <v>11817</v>
      </c>
      <c r="E20" s="8">
        <v>11817</v>
      </c>
      <c r="F20" s="9">
        <f t="shared" si="1"/>
        <v>0</v>
      </c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银桥</vt:lpstr>
      <vt:lpstr>蒙牛</vt:lpstr>
      <vt:lpstr>伊利</vt:lpstr>
      <vt:lpstr>华山牧</vt:lpstr>
      <vt:lpstr>完达山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958D2E9BF84E4EC699F748B5061A6BF7_12</vt:lpwstr>
  </property>
</Properties>
</file>