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端策" sheetId="1" r:id="rId1"/>
    <sheet name="金粟山" sheetId="2" r:id="rId2"/>
  </sheets>
  <definedNames>
    <definedName name="_xlnm._FilterDatabase" localSheetId="1" hidden="1">金粟山!$A$2:$F$62</definedName>
    <definedName name="_xlnm._FilterDatabase" localSheetId="0" hidden="1">端策!$A$2:$F$55</definedName>
    <definedName name="_xlnm.Print_Titles" localSheetId="1">金粟山!$1:$2</definedName>
    <definedName name="_xlnm.Print_Titles" localSheetId="0">端策!$1:$2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<sst xmlns="http://schemas.openxmlformats.org/spreadsheetml/2006/main" count="105" uniqueCount="99">
  <si>
    <t>2024年秋季学期10月康大鸡蛋结算明细表</t>
  </si>
  <si>
    <t>编号</t>
  </si>
  <si>
    <t>学 校 名 称</t>
  </si>
  <si>
    <t>人 数</t>
  </si>
  <si>
    <t>预供量</t>
  </si>
  <si>
    <t>结算数量
(斤)</t>
  </si>
  <si>
    <t>差值
（负值为未达标准量）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</si>
  <si>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</si>
  <si>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</si>
  <si>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</si>
  <si>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</si>
  <si>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</si>
  <si>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</si>
  <si>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</si>
  <si>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</si>
  <si>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陈庄镇白卤村小学</t>
  </si>
  <si>
    <t>陈庄镇东鲁村小学</t>
  </si>
  <si>
    <t>陈庄镇富新村小学</t>
  </si>
  <si>
    <t>陈庄镇九年制学校</t>
  </si>
  <si>
    <t>芳草地学校</t>
  </si>
  <si>
    <t>兴镇初级中学</t>
  </si>
  <si>
    <t>兴镇中心小学</t>
  </si>
  <si>
    <t>兴镇桑楼小学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</si>
  <si>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</si>
  <si>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</si>
  <si>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</si>
  <si>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</si>
  <si>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</si>
  <si>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</si>
  <si>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</si>
  <si>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</si>
  <si>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</si>
  <si>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</si>
  <si>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</si>
  <si>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</si>
  <si>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</si>
  <si>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</si>
  <si>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</si>
  <si>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特殊教育学校</t>
  </si>
  <si>
    <t>南街小学</t>
  </si>
  <si>
    <t>第十二小学</t>
  </si>
  <si>
    <t>雏鹰学校</t>
  </si>
  <si>
    <t>北关小学</t>
  </si>
  <si>
    <t>尧山小学</t>
  </si>
  <si>
    <t>城关初级中学</t>
  </si>
  <si>
    <t>第十小学</t>
  </si>
  <si>
    <t>戴家小学</t>
  </si>
  <si>
    <t>城南学校</t>
  </si>
  <si>
    <t>梦圆学校</t>
  </si>
  <si>
    <t>第三初级中学</t>
  </si>
  <si>
    <t>2024年秋季学期10月金粟山鸡蛋结算明细表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</si>
  <si>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</si>
  <si>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</si>
  <si>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</si>
  <si>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</si>
  <si>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</si>
  <si>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</si>
  <si>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</si>
  <si>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</si>
  <si>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</si>
  <si>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</si>
  <si>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</si>
  <si>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</si>
  <si>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</si>
  <si>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</si>
  <si>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</si>
  <si>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椿林镇中心小学</t>
  </si>
  <si>
    <t>椿林镇保南小学</t>
  </si>
  <si>
    <t>紫荆街道办三兴小学</t>
  </si>
  <si>
    <t>丰阳学校</t>
  </si>
  <si>
    <t>罕井镇初级中学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</si>
  <si>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</si>
  <si>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</si>
  <si>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</si>
  <si>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</si>
  <si>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</si>
  <si>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</si>
  <si>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</si>
  <si>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</si>
  <si>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</si>
  <si>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</si>
  <si>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</si>
  <si>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</si>
  <si>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</si>
  <si>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</si>
  <si>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</si>
  <si>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</si>
  <si>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</si>
  <si>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双酒小学</t>
  </si>
  <si>
    <t>东街小学</t>
  </si>
  <si>
    <t>祥塬小学</t>
  </si>
  <si>
    <t>芳草地朝阳街小学</t>
  </si>
  <si>
    <t>初级实验中学</t>
  </si>
  <si>
    <t>东槐院小学</t>
  </si>
  <si>
    <t>兴华学校</t>
  </si>
  <si>
    <t>恒大小学</t>
  </si>
  <si>
    <t>城北初级中学</t>
  </si>
  <si>
    <t>城南第一小学</t>
  </si>
  <si>
    <t>桥山中学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</si>
</sst>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0"/>
      <name val="宋体"/>
      <charset val="134"/>
    </font>
    <font>
      <b/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176" fontId="9" fillId="0" borderId="0"/>
    <xf numFmtId="176" fontId="4" fillId="0" borderId="0"/>
  </cellStyleXfs>
  <cellXfs count="8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/>
    </xf>
    <xf numFmtId="0" fontId="6" fillId="3" borderId="1" xfId="49" applyNumberFormat="1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left" vertical="center"/>
    </xf>
    <xf numFmtId="0" fontId="6" fillId="3" borderId="2" xfId="49" applyNumberFormat="1" applyFont="1" applyFill="1" applyBorder="1" applyAlignment="1">
      <alignment horizontal="center" vertical="center"/>
    </xf>
    <xf numFmtId="0" fontId="6" fillId="2" borderId="2" xfId="49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left" vertical="center"/>
    </xf>
    <xf numFmtId="0" fontId="6" fillId="3" borderId="3" xfId="49" applyNumberFormat="1" applyFont="1" applyFill="1" applyBorder="1" applyAlignment="1">
      <alignment horizontal="center" vertical="center"/>
    </xf>
    <xf numFmtId="0" fontId="6" fillId="2" borderId="3" xfId="49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left" vertical="center" wrapText="1"/>
    </xf>
    <xf numFmtId="0" fontId="6" fillId="0" borderId="2" xfId="49" applyNumberFormat="1" applyFont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left" vertical="center" wrapText="1"/>
    </xf>
    <xf numFmtId="0" fontId="6" fillId="0" borderId="3" xfId="49" applyNumberFormat="1" applyFont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8" fillId="5" borderId="2" xfId="0" applyNumberFormat="1" applyFont="1" applyFill="1" applyBorder="1" applyAlignment="1">
      <alignment horizontal="center" vertical="center"/>
    </xf>
    <xf numFmtId="176" fontId="9" fillId="5" borderId="2" xfId="0" applyNumberFormat="1" applyFont="1" applyFill="1" applyBorder="1" applyAlignment="1">
      <alignment horizontal="left" vertical="center" wrapText="1"/>
    </xf>
    <xf numFmtId="0" fontId="9" fillId="5" borderId="2" xfId="49" applyNumberFormat="1" applyFont="1" applyFill="1" applyBorder="1" applyAlignment="1">
      <alignment horizontal="center" vertical="center"/>
    </xf>
    <xf numFmtId="0" fontId="8" fillId="5" borderId="3" xfId="0" applyNumberFormat="1" applyFont="1" applyFill="1" applyBorder="1" applyAlignment="1">
      <alignment horizontal="center" vertical="center"/>
    </xf>
    <xf numFmtId="176" fontId="9" fillId="5" borderId="3" xfId="0" applyNumberFormat="1" applyFont="1" applyFill="1" applyBorder="1" applyAlignment="1">
      <alignment horizontal="left" vertical="center" wrapText="1"/>
    </xf>
    <xf numFmtId="0" fontId="9" fillId="5" borderId="3" xfId="49" applyNumberFormat="1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left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176" fontId="5" fillId="3" borderId="3" xfId="0" applyNumberFormat="1" applyFont="1" applyFill="1" applyBorder="1" applyAlignment="1">
      <alignment horizontal="left" vertical="center"/>
    </xf>
    <xf numFmtId="0" fontId="4" fillId="3" borderId="3" xfId="0" applyNumberFormat="1" applyFont="1" applyFill="1" applyBorder="1" applyAlignment="1">
      <alignment horizontal="center" vertical="center" wrapText="1"/>
    </xf>
    <xf numFmtId="176" fontId="5" fillId="3" borderId="4" xfId="0" applyNumberFormat="1" applyFont="1" applyFill="1" applyBorder="1" applyAlignment="1">
      <alignment horizontal="left" vertical="center"/>
    </xf>
    <xf numFmtId="0" fontId="6" fillId="3" borderId="4" xfId="49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left" vertical="center"/>
    </xf>
    <xf numFmtId="0" fontId="6" fillId="3" borderId="2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left" vertical="center"/>
    </xf>
    <xf numFmtId="0" fontId="7" fillId="3" borderId="3" xfId="0" applyNumberFormat="1" applyFont="1" applyFill="1" applyBorder="1" applyAlignment="1">
      <alignment horizontal="left" vertical="center"/>
    </xf>
    <xf numFmtId="0" fontId="6" fillId="3" borderId="3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left" vertical="center"/>
    </xf>
    <xf numFmtId="176" fontId="5" fillId="3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0" fontId="7" fillId="3" borderId="1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6" fillId="0" borderId="4" xfId="49" applyNumberFormat="1" applyFont="1" applyBorder="1" applyAlignment="1">
      <alignment horizontal="center" vertical="center"/>
    </xf>
    <xf numFmtId="0" fontId="6" fillId="0" borderId="1" xfId="49" applyNumberFormat="1" applyFont="1" applyBorder="1" applyAlignment="1">
      <alignment horizontal="center" vertical="center" wrapText="1"/>
    </xf>
    <xf numFmtId="0" fontId="6" fillId="0" borderId="2" xfId="49" applyNumberFormat="1" applyFont="1" applyBorder="1" applyAlignment="1">
      <alignment horizontal="center" vertical="center" wrapText="1"/>
    </xf>
    <xf numFmtId="0" fontId="6" fillId="0" borderId="3" xfId="49" applyNumberFormat="1" applyFont="1" applyBorder="1" applyAlignment="1">
      <alignment horizontal="center" vertical="center" wrapText="1"/>
    </xf>
    <xf numFmtId="0" fontId="6" fillId="0" borderId="4" xfId="49" applyNumberFormat="1" applyFont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/>
    </xf>
    <xf numFmtId="176" fontId="10" fillId="3" borderId="2" xfId="0" applyNumberFormat="1" applyFont="1" applyFill="1" applyBorder="1" applyAlignment="1">
      <alignment horizontal="left" vertical="center"/>
    </xf>
    <xf numFmtId="177" fontId="10" fillId="3" borderId="2" xfId="0" applyNumberFormat="1" applyFont="1" applyFill="1" applyBorder="1" applyAlignment="1">
      <alignment horizontal="center" vertical="center"/>
    </xf>
    <xf numFmtId="176" fontId="10" fillId="3" borderId="3" xfId="0" applyNumberFormat="1" applyFont="1" applyFill="1" applyBorder="1" applyAlignment="1">
      <alignment horizontal="left" vertical="center"/>
    </xf>
    <xf numFmtId="177" fontId="10" fillId="3" borderId="3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5"/>
  <sheetViews>
    <sheetView zoomScale="85" zoomScaleNormal="85" topLeftCell="A36" workbookViewId="0">
      <selection activeCell="V2" sqref="V2"/>
    </sheetView>
  </sheetViews>
  <sheetFormatPr defaultColWidth="9" defaultRowHeight="14.4" outlineLevelCol="5"/>
  <cols>
    <col min="1" max="1" width="7.88888888888889" customWidth="1"/>
    <col min="2" max="2" width="20.6666666666667" customWidth="1"/>
    <col min="3" max="3" width="13.4537037037037" customWidth="1"/>
    <col min="4" max="4" width="15.9537037037037" customWidth="1"/>
    <col min="5" max="5" width="14.8981481481481" style="2" customWidth="1"/>
    <col min="6" max="6" width="16.6018518518519" style="2" customWidth="1"/>
    <col min="8" max="8" width="9.66666666666667"/>
  </cols>
  <sheetData>
    <row r="1" ht="34" customHeight="1" spans="1:6">
      <c r="A1" s="3" t="s">
        <v>0</v>
      </c>
      <c r="B1" s="3"/>
      <c r="C1" s="3"/>
      <c r="D1" s="3"/>
      <c r="E1" s="5"/>
      <c r="F1" s="5"/>
    </row>
    <row r="2" ht="43" customHeight="1" spans="1:6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5" customHeight="1" spans="1:6">
      <c r="A3" s="10">
        <v>1</v>
      </c>
      <c r="B3" s="61" t="s">
        <v>7</v>
      </c>
      <c r="C3" s="23">
        <v>337</v>
      </c>
      <c r="D3" s="13">
        <f>C3*12*60/500</f>
        <v>485.28</v>
      </c>
      <c r="E3" s="12">
        <v>480</v>
      </c>
      <c r="F3" s="13">
        <f>E3-D3</f>
        <v>-5.27999999999997</v>
      </c>
    </row>
    <row r="4" ht="25" customHeight="1" spans="1:6">
      <c r="A4" s="10">
        <v>2</v>
      </c>
      <c r="B4" s="62" t="s">
        <v>8</v>
      </c>
      <c r="C4" s="12">
        <v>256</v>
      </c>
      <c r="D4" s="13">
        <f t="shared" ref="D4:D35" si="0">C4*12*60/500</f>
        <v>368.64</v>
      </c>
      <c r="E4" s="12">
        <v>337.2</v>
      </c>
      <c r="F4" s="13">
        <f t="shared" ref="F4:F35" si="1">E4-D4</f>
        <v>-31.44</v>
      </c>
    </row>
    <row r="5" ht="25" customHeight="1" spans="1:6">
      <c r="A5" s="10">
        <v>3</v>
      </c>
      <c r="B5" s="62" t="s">
        <v>9</v>
      </c>
      <c r="C5" s="12">
        <v>5</v>
      </c>
      <c r="D5" s="13">
        <f t="shared" si="0"/>
        <v>7.2</v>
      </c>
      <c r="E5" s="12">
        <v>10</v>
      </c>
      <c r="F5" s="13">
        <f t="shared" si="1"/>
        <v>2.8</v>
      </c>
    </row>
    <row r="6" ht="25" customHeight="1" spans="1:6">
      <c r="A6" s="10">
        <v>4</v>
      </c>
      <c r="B6" s="62" t="s">
        <v>10</v>
      </c>
      <c r="C6" s="12">
        <v>315</v>
      </c>
      <c r="D6" s="13">
        <f t="shared" si="0"/>
        <v>453.6</v>
      </c>
      <c r="E6" s="12">
        <v>297</v>
      </c>
      <c r="F6" s="13">
        <f t="shared" si="1"/>
        <v>-156.6</v>
      </c>
    </row>
    <row r="7" ht="25" customHeight="1" spans="1:6">
      <c r="A7" s="10">
        <v>5</v>
      </c>
      <c r="B7" s="62" t="s">
        <v>11</v>
      </c>
      <c r="C7" s="12">
        <v>776</v>
      </c>
      <c r="D7" s="13">
        <f t="shared" si="0"/>
        <v>1117.44</v>
      </c>
      <c r="E7" s="12">
        <v>1152</v>
      </c>
      <c r="F7" s="13">
        <f t="shared" si="1"/>
        <v>34.5599999999999</v>
      </c>
    </row>
    <row r="8" ht="25" customHeight="1" spans="1:6">
      <c r="A8" s="10">
        <v>6</v>
      </c>
      <c r="B8" s="62" t="s">
        <v>12</v>
      </c>
      <c r="C8" s="12">
        <v>92</v>
      </c>
      <c r="D8" s="13">
        <f t="shared" si="0"/>
        <v>132.48</v>
      </c>
      <c r="E8" s="12">
        <v>128.2</v>
      </c>
      <c r="F8" s="13">
        <f t="shared" si="1"/>
        <v>-4.28</v>
      </c>
    </row>
    <row r="9" ht="25" customHeight="1" spans="1:6">
      <c r="A9" s="10">
        <v>7</v>
      </c>
      <c r="B9" s="62" t="s">
        <v>13</v>
      </c>
      <c r="C9" s="12">
        <v>1282</v>
      </c>
      <c r="D9" s="13">
        <f t="shared" si="0"/>
        <v>1846.08</v>
      </c>
      <c r="E9" s="12">
        <v>1521.3</v>
      </c>
      <c r="F9" s="13">
        <f t="shared" si="1"/>
        <v>-324.78</v>
      </c>
    </row>
    <row r="10" ht="25" customHeight="1" spans="1:6">
      <c r="A10" s="14">
        <v>8</v>
      </c>
      <c r="B10" s="63" t="s">
        <v>14</v>
      </c>
      <c r="C10" s="25">
        <v>321</v>
      </c>
      <c r="D10" s="17">
        <f t="shared" si="0"/>
        <v>462.24</v>
      </c>
      <c r="E10" s="16">
        <v>370</v>
      </c>
      <c r="F10" s="17">
        <f t="shared" si="1"/>
        <v>-92.24</v>
      </c>
    </row>
    <row r="11" ht="25" customHeight="1" spans="1:6">
      <c r="A11" s="18"/>
      <c r="B11" s="64"/>
      <c r="C11" s="27"/>
      <c r="D11" s="21"/>
      <c r="E11" s="20"/>
      <c r="F11" s="21"/>
    </row>
    <row r="12" ht="25" customHeight="1" spans="1:6">
      <c r="A12" s="10">
        <v>9</v>
      </c>
      <c r="B12" s="61" t="s">
        <v>15</v>
      </c>
      <c r="C12" s="23">
        <v>9</v>
      </c>
      <c r="D12" s="13">
        <f t="shared" si="0"/>
        <v>12.96</v>
      </c>
      <c r="E12" s="12">
        <v>15.5</v>
      </c>
      <c r="F12" s="13">
        <f t="shared" si="1"/>
        <v>2.54</v>
      </c>
    </row>
    <row r="13" ht="25" customHeight="1" spans="1:6">
      <c r="A13" s="14">
        <v>10</v>
      </c>
      <c r="B13" s="63" t="s">
        <v>16</v>
      </c>
      <c r="C13" s="25">
        <v>9</v>
      </c>
      <c r="D13" s="17">
        <f t="shared" si="0"/>
        <v>12.96</v>
      </c>
      <c r="E13" s="16">
        <v>12</v>
      </c>
      <c r="F13" s="17">
        <f t="shared" si="1"/>
        <v>-0.960000000000001</v>
      </c>
    </row>
    <row r="14" ht="25" customHeight="1" spans="1:6">
      <c r="A14" s="18"/>
      <c r="B14" s="64"/>
      <c r="C14" s="27"/>
      <c r="D14" s="21"/>
      <c r="E14" s="20"/>
      <c r="F14" s="21"/>
    </row>
    <row r="15" ht="25" customHeight="1" spans="1:6">
      <c r="A15" s="32">
        <v>11</v>
      </c>
      <c r="B15" s="65" t="s">
        <v>17</v>
      </c>
      <c r="C15" s="66">
        <v>319</v>
      </c>
      <c r="D15" s="17">
        <f t="shared" si="0"/>
        <v>459.36</v>
      </c>
      <c r="E15" s="16">
        <v>408</v>
      </c>
      <c r="F15" s="17">
        <f t="shared" si="1"/>
        <v>-51.36</v>
      </c>
    </row>
    <row r="16" ht="25" customHeight="1" spans="1:6">
      <c r="A16" s="18"/>
      <c r="B16" s="64"/>
      <c r="C16" s="27"/>
      <c r="D16" s="21"/>
      <c r="E16" s="20"/>
      <c r="F16" s="21"/>
    </row>
    <row r="17" ht="25" customHeight="1" spans="1:6">
      <c r="A17" s="32">
        <v>12</v>
      </c>
      <c r="B17" s="65" t="s">
        <v>18</v>
      </c>
      <c r="C17" s="66">
        <v>1195</v>
      </c>
      <c r="D17" s="17">
        <f t="shared" si="0"/>
        <v>1720.8</v>
      </c>
      <c r="E17" s="16">
        <v>1680.8</v>
      </c>
      <c r="F17" s="17">
        <f t="shared" si="1"/>
        <v>-40</v>
      </c>
    </row>
    <row r="18" ht="25" customHeight="1" spans="1:6">
      <c r="A18" s="18"/>
      <c r="B18" s="64"/>
      <c r="C18" s="27"/>
      <c r="D18" s="21"/>
      <c r="E18" s="20"/>
      <c r="F18" s="21"/>
    </row>
    <row r="19" ht="25" customHeight="1" spans="1:6">
      <c r="A19" s="10">
        <v>13</v>
      </c>
      <c r="B19" s="62" t="s">
        <v>19</v>
      </c>
      <c r="C19" s="12">
        <v>1047</v>
      </c>
      <c r="D19" s="13">
        <f t="shared" si="0"/>
        <v>1507.68</v>
      </c>
      <c r="E19" s="12">
        <v>1436</v>
      </c>
      <c r="F19" s="13">
        <f t="shared" si="1"/>
        <v>-71.6800000000001</v>
      </c>
    </row>
    <row r="20" ht="25" customHeight="1" spans="1:6">
      <c r="A20" s="10">
        <v>14</v>
      </c>
      <c r="B20" s="61" t="s">
        <v>20</v>
      </c>
      <c r="C20" s="23">
        <v>708</v>
      </c>
      <c r="D20" s="13">
        <f t="shared" si="0"/>
        <v>1019.52</v>
      </c>
      <c r="E20" s="12">
        <v>990.8</v>
      </c>
      <c r="F20" s="13">
        <f t="shared" si="1"/>
        <v>-28.72</v>
      </c>
    </row>
    <row r="21" ht="25" customHeight="1" spans="1:6">
      <c r="A21" s="10">
        <v>15</v>
      </c>
      <c r="B21" s="61" t="s">
        <v>21</v>
      </c>
      <c r="C21" s="23">
        <v>456</v>
      </c>
      <c r="D21" s="13">
        <f t="shared" si="0"/>
        <v>656.64</v>
      </c>
      <c r="E21" s="12">
        <v>857.2</v>
      </c>
      <c r="F21" s="13">
        <f t="shared" si="1"/>
        <v>200.56</v>
      </c>
    </row>
    <row r="22" ht="25" customHeight="1" spans="1:6">
      <c r="A22" s="10">
        <v>16</v>
      </c>
      <c r="B22" s="61" t="s">
        <v>22</v>
      </c>
      <c r="C22" s="23">
        <v>41</v>
      </c>
      <c r="D22" s="13">
        <f t="shared" si="0"/>
        <v>59.04</v>
      </c>
      <c r="E22" s="12">
        <v>92</v>
      </c>
      <c r="F22" s="13">
        <f t="shared" si="1"/>
        <v>32.96</v>
      </c>
    </row>
    <row r="23" ht="25" customHeight="1" spans="1:6">
      <c r="A23" s="10">
        <v>17</v>
      </c>
      <c r="B23" s="61" t="s">
        <v>23</v>
      </c>
      <c r="C23" s="23">
        <v>399</v>
      </c>
      <c r="D23" s="13">
        <f t="shared" si="0"/>
        <v>574.56</v>
      </c>
      <c r="E23" s="12">
        <v>760</v>
      </c>
      <c r="F23" s="13">
        <f t="shared" si="1"/>
        <v>185.44</v>
      </c>
    </row>
    <row r="24" ht="25" customHeight="1" spans="1:6">
      <c r="A24" s="10">
        <v>18</v>
      </c>
      <c r="B24" s="61" t="s">
        <v>24</v>
      </c>
      <c r="C24" s="23">
        <v>76</v>
      </c>
      <c r="D24" s="13">
        <f t="shared" si="0"/>
        <v>109.44</v>
      </c>
      <c r="E24" s="12">
        <v>118.8</v>
      </c>
      <c r="F24" s="13">
        <f t="shared" si="1"/>
        <v>9.36</v>
      </c>
    </row>
    <row r="25" ht="25" customHeight="1" spans="1:6">
      <c r="A25" s="10">
        <v>19</v>
      </c>
      <c r="B25" s="61" t="s">
        <v>25</v>
      </c>
      <c r="C25" s="23">
        <v>57</v>
      </c>
      <c r="D25" s="13">
        <f t="shared" si="0"/>
        <v>82.08</v>
      </c>
      <c r="E25" s="12">
        <v>60</v>
      </c>
      <c r="F25" s="13">
        <f t="shared" si="1"/>
        <v>-22.08</v>
      </c>
    </row>
    <row r="26" ht="25" customHeight="1" spans="1:6">
      <c r="A26" s="10">
        <v>20</v>
      </c>
      <c r="B26" s="61" t="s">
        <v>26</v>
      </c>
      <c r="C26" s="23">
        <v>40</v>
      </c>
      <c r="D26" s="13">
        <f t="shared" si="0"/>
        <v>57.6</v>
      </c>
      <c r="E26" s="12">
        <v>57.6</v>
      </c>
      <c r="F26" s="13">
        <f t="shared" si="1"/>
        <v>0</v>
      </c>
    </row>
    <row r="27" ht="25" customHeight="1" spans="1:6">
      <c r="A27" s="10">
        <v>21</v>
      </c>
      <c r="B27" s="61" t="s">
        <v>27</v>
      </c>
      <c r="C27" s="23">
        <v>51</v>
      </c>
      <c r="D27" s="13">
        <f t="shared" si="0"/>
        <v>73.44</v>
      </c>
      <c r="E27" s="12">
        <v>76</v>
      </c>
      <c r="F27" s="13">
        <f t="shared" si="1"/>
        <v>2.56</v>
      </c>
    </row>
    <row r="28" ht="25" customHeight="1" spans="1:6">
      <c r="A28" s="10">
        <v>22</v>
      </c>
      <c r="B28" s="61" t="s">
        <v>28</v>
      </c>
      <c r="C28" s="23">
        <v>679</v>
      </c>
      <c r="D28" s="13">
        <f t="shared" si="0"/>
        <v>977.76</v>
      </c>
      <c r="E28" s="12">
        <v>1140</v>
      </c>
      <c r="F28" s="13">
        <f t="shared" si="1"/>
        <v>162.24</v>
      </c>
    </row>
    <row r="29" ht="25" customHeight="1" spans="1:6">
      <c r="A29" s="10">
        <v>23</v>
      </c>
      <c r="B29" s="61" t="s">
        <v>29</v>
      </c>
      <c r="C29" s="23">
        <v>18</v>
      </c>
      <c r="D29" s="13">
        <f t="shared" si="0"/>
        <v>25.92</v>
      </c>
      <c r="E29" s="12">
        <v>40</v>
      </c>
      <c r="F29" s="13">
        <f t="shared" si="1"/>
        <v>14.08</v>
      </c>
    </row>
    <row r="30" ht="25" customHeight="1" spans="1:6">
      <c r="A30" s="10">
        <v>24</v>
      </c>
      <c r="B30" s="61" t="s">
        <v>30</v>
      </c>
      <c r="C30" s="67">
        <v>360</v>
      </c>
      <c r="D30" s="13">
        <f t="shared" si="0"/>
        <v>518.4</v>
      </c>
      <c r="E30" s="12">
        <v>537.4</v>
      </c>
      <c r="F30" s="13">
        <f t="shared" si="1"/>
        <v>19</v>
      </c>
    </row>
    <row r="31" ht="25" customHeight="1" spans="1:6">
      <c r="A31" s="10">
        <v>25</v>
      </c>
      <c r="B31" s="61" t="s">
        <v>31</v>
      </c>
      <c r="C31" s="23">
        <v>206</v>
      </c>
      <c r="D31" s="13">
        <f t="shared" si="0"/>
        <v>296.64</v>
      </c>
      <c r="E31" s="12">
        <v>327.6</v>
      </c>
      <c r="F31" s="13">
        <f t="shared" si="1"/>
        <v>30.96</v>
      </c>
    </row>
    <row r="32" ht="25" customHeight="1" spans="1:6">
      <c r="A32" s="10">
        <v>26</v>
      </c>
      <c r="B32" s="61" t="s">
        <v>32</v>
      </c>
      <c r="C32" s="23">
        <v>9</v>
      </c>
      <c r="D32" s="13">
        <f t="shared" si="0"/>
        <v>12.96</v>
      </c>
      <c r="E32" s="12">
        <v>25.2</v>
      </c>
      <c r="F32" s="13">
        <f t="shared" si="1"/>
        <v>12.24</v>
      </c>
    </row>
    <row r="33" ht="25" customHeight="1" spans="1:6">
      <c r="A33" s="10">
        <v>27</v>
      </c>
      <c r="B33" s="61" t="s">
        <v>33</v>
      </c>
      <c r="C33" s="23">
        <v>192</v>
      </c>
      <c r="D33" s="13">
        <f t="shared" si="0"/>
        <v>276.48</v>
      </c>
      <c r="E33" s="12">
        <v>261</v>
      </c>
      <c r="F33" s="13">
        <f t="shared" si="1"/>
        <v>-15.48</v>
      </c>
    </row>
    <row r="34" ht="25" customHeight="1" spans="1:6">
      <c r="A34" s="10">
        <v>28</v>
      </c>
      <c r="B34" s="61" t="s">
        <v>34</v>
      </c>
      <c r="C34" s="67">
        <v>243</v>
      </c>
      <c r="D34" s="13">
        <f t="shared" si="0"/>
        <v>349.92</v>
      </c>
      <c r="E34" s="12">
        <v>456</v>
      </c>
      <c r="F34" s="13">
        <f t="shared" si="1"/>
        <v>106.08</v>
      </c>
    </row>
    <row r="35" ht="25" customHeight="1" spans="1:6">
      <c r="A35" s="14">
        <v>29</v>
      </c>
      <c r="B35" s="63" t="s">
        <v>35</v>
      </c>
      <c r="C35" s="68">
        <v>10</v>
      </c>
      <c r="D35" s="17">
        <f t="shared" si="0"/>
        <v>14.4</v>
      </c>
      <c r="E35" s="16">
        <v>14.6</v>
      </c>
      <c r="F35" s="17">
        <f t="shared" si="1"/>
        <v>0.199999999999999</v>
      </c>
    </row>
    <row r="36" ht="25" customHeight="1" spans="1:6">
      <c r="A36" s="18"/>
      <c r="B36" s="64"/>
      <c r="C36" s="69"/>
      <c r="D36" s="21"/>
      <c r="E36" s="20"/>
      <c r="F36" s="21"/>
    </row>
    <row r="37" ht="25" customHeight="1" spans="1:6">
      <c r="A37" s="32">
        <v>30</v>
      </c>
      <c r="B37" s="65" t="s">
        <v>36</v>
      </c>
      <c r="C37" s="70">
        <v>155</v>
      </c>
      <c r="D37" s="17">
        <f t="shared" ref="D36:D56" si="2">C37*12*60/500</f>
        <v>223.2</v>
      </c>
      <c r="E37" s="16">
        <v>250</v>
      </c>
      <c r="F37" s="17">
        <f t="shared" ref="F36:F56" si="3">E37-D37</f>
        <v>26.8</v>
      </c>
    </row>
    <row r="38" ht="25" customHeight="1" spans="1:6">
      <c r="A38" s="18"/>
      <c r="B38" s="64"/>
      <c r="C38" s="69"/>
      <c r="D38" s="21"/>
      <c r="E38" s="20"/>
      <c r="F38" s="21"/>
    </row>
    <row r="39" ht="25" customHeight="1" spans="1:6">
      <c r="A39" s="10">
        <v>31</v>
      </c>
      <c r="B39" s="61" t="s">
        <v>37</v>
      </c>
      <c r="C39" s="67">
        <v>66</v>
      </c>
      <c r="D39" s="13">
        <f t="shared" si="2"/>
        <v>95.04</v>
      </c>
      <c r="E39" s="12">
        <v>140.6</v>
      </c>
      <c r="F39" s="13">
        <f t="shared" si="3"/>
        <v>45.56</v>
      </c>
    </row>
    <row r="40" ht="25" customHeight="1" spans="1:6">
      <c r="A40" s="14">
        <v>32</v>
      </c>
      <c r="B40" s="63" t="s">
        <v>38</v>
      </c>
      <c r="C40" s="71">
        <v>119</v>
      </c>
      <c r="D40" s="17">
        <f t="shared" si="2"/>
        <v>171.36</v>
      </c>
      <c r="E40" s="16">
        <v>551.1</v>
      </c>
      <c r="F40" s="17">
        <f t="shared" si="3"/>
        <v>379.74</v>
      </c>
    </row>
    <row r="41" ht="25" customHeight="1" spans="1:6">
      <c r="A41" s="18"/>
      <c r="B41" s="64"/>
      <c r="C41" s="72"/>
      <c r="D41" s="21"/>
      <c r="E41" s="20"/>
      <c r="F41" s="21"/>
    </row>
    <row r="42" ht="25" customHeight="1" spans="1:6">
      <c r="A42" s="14">
        <v>33</v>
      </c>
      <c r="B42" s="53" t="s">
        <v>39</v>
      </c>
      <c r="C42" s="16">
        <v>2190</v>
      </c>
      <c r="D42" s="17">
        <f t="shared" si="2"/>
        <v>3153.6</v>
      </c>
      <c r="E42" s="16">
        <v>3323.2</v>
      </c>
      <c r="F42" s="17">
        <f t="shared" si="3"/>
        <v>169.6</v>
      </c>
    </row>
    <row r="43" ht="25" customHeight="1" spans="1:6">
      <c r="A43" s="18"/>
      <c r="B43" s="56"/>
      <c r="C43" s="20"/>
      <c r="D43" s="21"/>
      <c r="E43" s="20"/>
      <c r="F43" s="21"/>
    </row>
    <row r="44" ht="25" customHeight="1" spans="1:6">
      <c r="A44" s="10">
        <v>34</v>
      </c>
      <c r="B44" s="62" t="s">
        <v>40</v>
      </c>
      <c r="C44" s="12">
        <v>3170</v>
      </c>
      <c r="D44" s="13">
        <f t="shared" si="2"/>
        <v>4564.8</v>
      </c>
      <c r="E44" s="12">
        <v>3852.4</v>
      </c>
      <c r="F44" s="13">
        <f t="shared" si="3"/>
        <v>-712.4</v>
      </c>
    </row>
    <row r="45" ht="25" customHeight="1" spans="1:6">
      <c r="A45" s="10">
        <v>35</v>
      </c>
      <c r="B45" s="45" t="s">
        <v>41</v>
      </c>
      <c r="C45" s="12">
        <v>1326</v>
      </c>
      <c r="D45" s="13">
        <f t="shared" si="2"/>
        <v>1909.44</v>
      </c>
      <c r="E45" s="12">
        <v>2711.9</v>
      </c>
      <c r="F45" s="13">
        <f t="shared" si="3"/>
        <v>802.46</v>
      </c>
    </row>
    <row r="46" ht="25" customHeight="1" spans="1:6">
      <c r="A46" s="14">
        <v>36</v>
      </c>
      <c r="B46" s="47" t="s">
        <v>42</v>
      </c>
      <c r="C46" s="73">
        <v>2064</v>
      </c>
      <c r="D46" s="17">
        <f t="shared" si="2"/>
        <v>2972.16</v>
      </c>
      <c r="E46" s="16">
        <v>2645.4</v>
      </c>
      <c r="F46" s="17">
        <f t="shared" si="3"/>
        <v>-326.76</v>
      </c>
    </row>
    <row r="47" ht="25" customHeight="1" spans="1:6">
      <c r="A47" s="18"/>
      <c r="B47" s="49"/>
      <c r="C47" s="74"/>
      <c r="D47" s="21"/>
      <c r="E47" s="20"/>
      <c r="F47" s="21"/>
    </row>
    <row r="48" ht="25" customHeight="1" spans="1:6">
      <c r="A48" s="10">
        <v>37</v>
      </c>
      <c r="B48" s="60" t="s">
        <v>43</v>
      </c>
      <c r="C48" s="46">
        <v>2636</v>
      </c>
      <c r="D48" s="13">
        <f t="shared" si="2"/>
        <v>3795.84</v>
      </c>
      <c r="E48" s="12">
        <v>3345.28</v>
      </c>
      <c r="F48" s="13">
        <f t="shared" si="3"/>
        <v>-450.56</v>
      </c>
    </row>
    <row r="49" ht="25" customHeight="1" spans="1:6">
      <c r="A49" s="10">
        <v>38</v>
      </c>
      <c r="B49" s="75" t="s">
        <v>44</v>
      </c>
      <c r="C49" s="12">
        <v>2847</v>
      </c>
      <c r="D49" s="13">
        <f t="shared" si="2"/>
        <v>4099.68</v>
      </c>
      <c r="E49" s="12">
        <v>4213.1</v>
      </c>
      <c r="F49" s="13">
        <f t="shared" si="3"/>
        <v>113.42</v>
      </c>
    </row>
    <row r="50" ht="25" customHeight="1" spans="1:6">
      <c r="A50" s="10">
        <v>39</v>
      </c>
      <c r="B50" s="62" t="s">
        <v>45</v>
      </c>
      <c r="C50" s="76">
        <v>2731</v>
      </c>
      <c r="D50" s="13">
        <f t="shared" si="2"/>
        <v>3932.64</v>
      </c>
      <c r="E50" s="12">
        <v>5027.5</v>
      </c>
      <c r="F50" s="13">
        <f t="shared" si="3"/>
        <v>1094.86</v>
      </c>
    </row>
    <row r="51" ht="25" customHeight="1" spans="1:6">
      <c r="A51" s="10">
        <v>40</v>
      </c>
      <c r="B51" s="62" t="s">
        <v>46</v>
      </c>
      <c r="C51" s="76">
        <v>743</v>
      </c>
      <c r="D51" s="13">
        <f t="shared" si="2"/>
        <v>1069.92</v>
      </c>
      <c r="E51" s="12">
        <v>1180.8</v>
      </c>
      <c r="F51" s="13">
        <f t="shared" si="3"/>
        <v>110.88</v>
      </c>
    </row>
    <row r="52" ht="25" customHeight="1" spans="1:6">
      <c r="A52" s="10">
        <v>41</v>
      </c>
      <c r="B52" s="62" t="s">
        <v>47</v>
      </c>
      <c r="C52" s="12">
        <v>2158</v>
      </c>
      <c r="D52" s="13">
        <f t="shared" si="2"/>
        <v>3107.52</v>
      </c>
      <c r="E52" s="12">
        <v>3670.8</v>
      </c>
      <c r="F52" s="13">
        <f t="shared" si="3"/>
        <v>563.28</v>
      </c>
    </row>
    <row r="53" ht="25" customHeight="1" spans="1:6">
      <c r="A53" s="10">
        <v>42</v>
      </c>
      <c r="B53" s="45" t="s">
        <v>48</v>
      </c>
      <c r="C53" s="12">
        <v>909</v>
      </c>
      <c r="D53" s="13">
        <f t="shared" si="2"/>
        <v>1308.96</v>
      </c>
      <c r="E53" s="12">
        <v>1926</v>
      </c>
      <c r="F53" s="13">
        <f t="shared" si="3"/>
        <v>617.04</v>
      </c>
    </row>
    <row r="54" ht="25" customHeight="1" spans="1:6">
      <c r="A54" s="14">
        <v>43</v>
      </c>
      <c r="B54" s="77" t="s">
        <v>49</v>
      </c>
      <c r="C54" s="78">
        <v>1658</v>
      </c>
      <c r="D54" s="17">
        <f t="shared" si="2"/>
        <v>2387.52</v>
      </c>
      <c r="E54" s="16">
        <v>2199</v>
      </c>
      <c r="F54" s="17">
        <f t="shared" si="3"/>
        <v>-188.52</v>
      </c>
    </row>
    <row r="55" ht="25" customHeight="1" spans="1:6">
      <c r="A55" s="18"/>
      <c r="B55" s="79"/>
      <c r="C55" s="80"/>
      <c r="D55" s="21"/>
      <c r="E55" s="20"/>
      <c r="F55" s="21"/>
    </row>
  </sheetData>
  <mergeCells count="61">
    <mergeCell ref="A1:F1"/>
    <mergeCell ref="A10:A11"/>
    <mergeCell ref="A13:A14"/>
    <mergeCell ref="A15:A16"/>
    <mergeCell ref="A17:A18"/>
    <mergeCell ref="A35:A36"/>
    <mergeCell ref="A37:A38"/>
    <mergeCell ref="A40:A41"/>
    <mergeCell ref="A42:A43"/>
    <mergeCell ref="A46:A47"/>
    <mergeCell ref="A54:A55"/>
    <mergeCell ref="B10:B11"/>
    <mergeCell ref="B13:B14"/>
    <mergeCell ref="B15:B16"/>
    <mergeCell ref="B17:B18"/>
    <mergeCell ref="B35:B36"/>
    <mergeCell ref="B37:B38"/>
    <mergeCell ref="B40:B41"/>
    <mergeCell ref="B42:B43"/>
    <mergeCell ref="B46:B47"/>
    <mergeCell ref="B54:B55"/>
    <mergeCell ref="C10:C11"/>
    <mergeCell ref="C13:C14"/>
    <mergeCell ref="C15:C16"/>
    <mergeCell ref="C17:C18"/>
    <mergeCell ref="C35:C36"/>
    <mergeCell ref="C37:C38"/>
    <mergeCell ref="C40:C41"/>
    <mergeCell ref="C42:C43"/>
    <mergeCell ref="C46:C47"/>
    <mergeCell ref="C54:C55"/>
    <mergeCell ref="D10:D11"/>
    <mergeCell ref="D13:D14"/>
    <mergeCell ref="D15:D16"/>
    <mergeCell ref="D17:D18"/>
    <mergeCell ref="D35:D36"/>
    <mergeCell ref="D37:D38"/>
    <mergeCell ref="D40:D41"/>
    <mergeCell ref="D42:D43"/>
    <mergeCell ref="D46:D47"/>
    <mergeCell ref="D54:D55"/>
    <mergeCell ref="E10:E11"/>
    <mergeCell ref="E13:E14"/>
    <mergeCell ref="E15:E16"/>
    <mergeCell ref="E17:E18"/>
    <mergeCell ref="E35:E36"/>
    <mergeCell ref="E37:E38"/>
    <mergeCell ref="E40:E41"/>
    <mergeCell ref="E42:E43"/>
    <mergeCell ref="E46:E47"/>
    <mergeCell ref="E54:E55"/>
    <mergeCell ref="F10:F11"/>
    <mergeCell ref="F13:F14"/>
    <mergeCell ref="F15:F16"/>
    <mergeCell ref="F17:F18"/>
    <mergeCell ref="F35:F36"/>
    <mergeCell ref="F37:F38"/>
    <mergeCell ref="F40:F41"/>
    <mergeCell ref="F42:F43"/>
    <mergeCell ref="F46:F47"/>
    <mergeCell ref="F54:F55"/>
  </mergeCells>
  <pageMargins left="0.700694444444445" right="0.700694444444445" top="0.751388888888889" bottom="0.751388888888889" header="0.298611111111111" footer="0.298611111111111"/>
  <pageSetup paperSize="9" scale="9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2"/>
  <sheetViews>
    <sheetView tabSelected="1" topLeftCell="A41" workbookViewId="0">
      <selection activeCell="A47" sqref="A47:A48"/>
    </sheetView>
  </sheetViews>
  <sheetFormatPr defaultColWidth="9" defaultRowHeight="14.4" outlineLevelCol="5"/>
  <cols>
    <col min="1" max="1" width="7.33333333333333" customWidth="1"/>
    <col min="2" max="2" width="20.4444444444444" customWidth="1"/>
    <col min="3" max="3" width="13.1111111111111" customWidth="1"/>
    <col min="4" max="4" width="15.2222222222222" style="1" customWidth="1"/>
    <col min="5" max="5" width="11.3333333333333" style="2" customWidth="1"/>
    <col min="6" max="6" width="16.1111111111111" style="1" customWidth="1"/>
    <col min="8" max="8" width="9.66666666666667"/>
  </cols>
  <sheetData>
    <row r="1" ht="24" customHeight="1" spans="1:6">
      <c r="A1" s="3" t="s">
        <v>50</v>
      </c>
      <c r="B1" s="3"/>
      <c r="C1" s="3"/>
      <c r="D1" s="4"/>
      <c r="E1" s="5"/>
      <c r="F1" s="4"/>
    </row>
    <row r="2" ht="44" customHeight="1" spans="1:6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5" customHeight="1" spans="1:6">
      <c r="A3" s="10">
        <v>1</v>
      </c>
      <c r="B3" s="11" t="s">
        <v>51</v>
      </c>
      <c r="C3" s="12">
        <v>1139</v>
      </c>
      <c r="D3" s="13">
        <f>C3*12*60/500</f>
        <v>1640.16</v>
      </c>
      <c r="E3" s="12">
        <v>1738</v>
      </c>
      <c r="F3" s="13">
        <f>E3-D3</f>
        <v>97.8399999999997</v>
      </c>
    </row>
    <row r="4" ht="25" customHeight="1" spans="1:6">
      <c r="A4" s="10">
        <v>2</v>
      </c>
      <c r="B4" s="11" t="s">
        <v>52</v>
      </c>
      <c r="C4" s="12">
        <v>1623</v>
      </c>
      <c r="D4" s="13">
        <f>C4*12*60/500</f>
        <v>2337.12</v>
      </c>
      <c r="E4" s="12">
        <v>2268.6</v>
      </c>
      <c r="F4" s="13">
        <f>E4-D4</f>
        <v>-68.52</v>
      </c>
    </row>
    <row r="5" ht="25" customHeight="1" spans="1:6">
      <c r="A5" s="14">
        <v>3</v>
      </c>
      <c r="B5" s="15" t="s">
        <v>53</v>
      </c>
      <c r="C5" s="16">
        <v>301</v>
      </c>
      <c r="D5" s="17">
        <f>C5*12*60/500</f>
        <v>433.44</v>
      </c>
      <c r="E5" s="16">
        <v>535.4</v>
      </c>
      <c r="F5" s="17">
        <f>E5-D5</f>
        <v>101.96</v>
      </c>
    </row>
    <row r="6" ht="25" customHeight="1" spans="1:6">
      <c r="A6" s="18"/>
      <c r="B6" s="19"/>
      <c r="C6" s="20"/>
      <c r="D6" s="21"/>
      <c r="E6" s="20"/>
      <c r="F6" s="21"/>
    </row>
    <row r="7" ht="25" customHeight="1" spans="1:6">
      <c r="A7" s="10">
        <v>4</v>
      </c>
      <c r="B7" s="22" t="s">
        <v>54</v>
      </c>
      <c r="C7" s="23">
        <v>28</v>
      </c>
      <c r="D7" s="13">
        <f t="shared" ref="D7:D38" si="0">C7*12*60/500</f>
        <v>40.32</v>
      </c>
      <c r="E7" s="12">
        <v>38</v>
      </c>
      <c r="F7" s="13">
        <f>E7-D7</f>
        <v>-2.32000000000001</v>
      </c>
    </row>
    <row r="8" ht="25" customHeight="1" spans="1:6">
      <c r="A8" s="10">
        <v>5</v>
      </c>
      <c r="B8" s="22" t="s">
        <v>55</v>
      </c>
      <c r="C8" s="23">
        <v>4</v>
      </c>
      <c r="D8" s="13">
        <f t="shared" si="0"/>
        <v>5.76</v>
      </c>
      <c r="E8" s="12">
        <v>7.2</v>
      </c>
      <c r="F8" s="13">
        <f>E8-D8</f>
        <v>1.44</v>
      </c>
    </row>
    <row r="9" ht="25" customHeight="1" spans="1:6">
      <c r="A9" s="10">
        <v>6</v>
      </c>
      <c r="B9" s="22" t="s">
        <v>56</v>
      </c>
      <c r="C9" s="23">
        <v>182</v>
      </c>
      <c r="D9" s="13">
        <f t="shared" si="0"/>
        <v>262.08</v>
      </c>
      <c r="E9" s="12">
        <v>280</v>
      </c>
      <c r="F9" s="13">
        <f>E9-D9</f>
        <v>17.92</v>
      </c>
    </row>
    <row r="10" ht="25" customHeight="1" spans="1:6">
      <c r="A10" s="14">
        <v>7</v>
      </c>
      <c r="B10" s="24" t="s">
        <v>57</v>
      </c>
      <c r="C10" s="25">
        <v>910</v>
      </c>
      <c r="D10" s="17">
        <f t="shared" si="0"/>
        <v>1310.4</v>
      </c>
      <c r="E10" s="16">
        <v>1376</v>
      </c>
      <c r="F10" s="17">
        <f>E10-D10</f>
        <v>65.5999999999999</v>
      </c>
    </row>
    <row r="11" ht="25" customHeight="1" spans="1:6">
      <c r="A11" s="18"/>
      <c r="B11" s="26"/>
      <c r="C11" s="27"/>
      <c r="D11" s="21"/>
      <c r="E11" s="20"/>
      <c r="F11" s="21"/>
    </row>
    <row r="12" ht="25" customHeight="1" spans="1:6">
      <c r="A12" s="10">
        <v>8</v>
      </c>
      <c r="B12" s="22" t="s">
        <v>58</v>
      </c>
      <c r="C12" s="23">
        <v>100</v>
      </c>
      <c r="D12" s="13">
        <f t="shared" si="0"/>
        <v>144</v>
      </c>
      <c r="E12" s="12">
        <v>141.6</v>
      </c>
      <c r="F12" s="13">
        <f t="shared" ref="F12:F20" si="1">E12-D12</f>
        <v>-2.40000000000001</v>
      </c>
    </row>
    <row r="13" ht="25" customHeight="1" spans="1:6">
      <c r="A13" s="10">
        <v>9</v>
      </c>
      <c r="B13" s="22" t="s">
        <v>59</v>
      </c>
      <c r="C13" s="23">
        <v>56</v>
      </c>
      <c r="D13" s="13">
        <f t="shared" si="0"/>
        <v>80.64</v>
      </c>
      <c r="E13" s="12">
        <v>72.4</v>
      </c>
      <c r="F13" s="13">
        <f t="shared" si="1"/>
        <v>-8.23999999999999</v>
      </c>
    </row>
    <row r="14" ht="25" customHeight="1" spans="1:6">
      <c r="A14" s="10">
        <v>10</v>
      </c>
      <c r="B14" s="22" t="s">
        <v>60</v>
      </c>
      <c r="C14" s="23">
        <v>18</v>
      </c>
      <c r="D14" s="13">
        <f t="shared" si="0"/>
        <v>25.92</v>
      </c>
      <c r="E14" s="12">
        <v>23.2</v>
      </c>
      <c r="F14" s="13">
        <f t="shared" si="1"/>
        <v>-2.72</v>
      </c>
    </row>
    <row r="15" ht="25" customHeight="1" spans="1:6">
      <c r="A15" s="10">
        <v>11</v>
      </c>
      <c r="B15" s="22" t="s">
        <v>61</v>
      </c>
      <c r="C15" s="23">
        <v>115</v>
      </c>
      <c r="D15" s="13">
        <f t="shared" si="0"/>
        <v>165.6</v>
      </c>
      <c r="E15" s="12">
        <v>165.6</v>
      </c>
      <c r="F15" s="13">
        <f t="shared" si="1"/>
        <v>0</v>
      </c>
    </row>
    <row r="16" ht="25" customHeight="1" spans="1:6">
      <c r="A16" s="10">
        <v>12</v>
      </c>
      <c r="B16" s="22" t="s">
        <v>62</v>
      </c>
      <c r="C16" s="23">
        <v>7</v>
      </c>
      <c r="D16" s="13">
        <f t="shared" si="0"/>
        <v>10.08</v>
      </c>
      <c r="E16" s="12">
        <v>7.6</v>
      </c>
      <c r="F16" s="13">
        <f t="shared" si="1"/>
        <v>-2.48</v>
      </c>
    </row>
    <row r="17" ht="25" customHeight="1" spans="1:6">
      <c r="A17" s="10">
        <v>13</v>
      </c>
      <c r="B17" s="22" t="s">
        <v>63</v>
      </c>
      <c r="C17" s="28">
        <v>18</v>
      </c>
      <c r="D17" s="13">
        <f t="shared" si="0"/>
        <v>25.92</v>
      </c>
      <c r="E17" s="12">
        <v>16.6</v>
      </c>
      <c r="F17" s="13">
        <f t="shared" si="1"/>
        <v>-9.32</v>
      </c>
    </row>
    <row r="18" ht="25" customHeight="1" spans="1:6">
      <c r="A18" s="10">
        <v>14</v>
      </c>
      <c r="B18" s="22" t="s">
        <v>64</v>
      </c>
      <c r="C18" s="23">
        <v>38</v>
      </c>
      <c r="D18" s="13">
        <f t="shared" si="0"/>
        <v>54.72</v>
      </c>
      <c r="E18" s="12">
        <v>54.72</v>
      </c>
      <c r="F18" s="13">
        <f t="shared" si="1"/>
        <v>0</v>
      </c>
    </row>
    <row r="19" ht="25" customHeight="1" spans="1:6">
      <c r="A19" s="10">
        <v>15</v>
      </c>
      <c r="B19" s="22" t="s">
        <v>65</v>
      </c>
      <c r="C19" s="23">
        <v>411</v>
      </c>
      <c r="D19" s="13">
        <f t="shared" si="0"/>
        <v>591.84</v>
      </c>
      <c r="E19" s="12">
        <v>566</v>
      </c>
      <c r="F19" s="13">
        <f t="shared" si="1"/>
        <v>-25.84</v>
      </c>
    </row>
    <row r="20" ht="25" customHeight="1" spans="1:6">
      <c r="A20" s="14">
        <v>16</v>
      </c>
      <c r="B20" s="24" t="s">
        <v>66</v>
      </c>
      <c r="C20" s="25">
        <v>382</v>
      </c>
      <c r="D20" s="17">
        <f t="shared" si="0"/>
        <v>550.08</v>
      </c>
      <c r="E20" s="16">
        <v>541.8</v>
      </c>
      <c r="F20" s="17">
        <f t="shared" si="1"/>
        <v>-8.28000000000009</v>
      </c>
    </row>
    <row r="21" ht="25" customHeight="1" spans="1:6">
      <c r="A21" s="18"/>
      <c r="B21" s="26"/>
      <c r="C21" s="27"/>
      <c r="D21" s="21"/>
      <c r="E21" s="20"/>
      <c r="F21" s="21"/>
    </row>
    <row r="22" ht="25" customHeight="1" spans="1:6">
      <c r="A22" s="10">
        <v>17</v>
      </c>
      <c r="B22" s="22" t="s">
        <v>67</v>
      </c>
      <c r="C22" s="23">
        <v>112</v>
      </c>
      <c r="D22" s="13">
        <f t="shared" si="0"/>
        <v>161.28</v>
      </c>
      <c r="E22" s="12">
        <v>195</v>
      </c>
      <c r="F22" s="13">
        <f>E22-D22</f>
        <v>33.72</v>
      </c>
    </row>
    <row r="23" ht="25" customHeight="1" spans="1:6">
      <c r="A23" s="10">
        <v>18</v>
      </c>
      <c r="B23" s="29" t="s">
        <v>68</v>
      </c>
      <c r="C23" s="23">
        <v>355</v>
      </c>
      <c r="D23" s="13">
        <f t="shared" si="0"/>
        <v>511.2</v>
      </c>
      <c r="E23" s="12">
        <v>526.3</v>
      </c>
      <c r="F23" s="13">
        <f>E23-D23</f>
        <v>15.1</v>
      </c>
    </row>
    <row r="24" ht="25" customHeight="1" spans="1:6">
      <c r="A24" s="14">
        <v>19</v>
      </c>
      <c r="B24" s="15" t="s">
        <v>69</v>
      </c>
      <c r="C24" s="30">
        <v>461</v>
      </c>
      <c r="D24" s="17">
        <f t="shared" si="0"/>
        <v>663.84</v>
      </c>
      <c r="E24" s="16">
        <v>663.84</v>
      </c>
      <c r="F24" s="17">
        <f>E24-D24</f>
        <v>0</v>
      </c>
    </row>
    <row r="25" ht="25" customHeight="1" spans="1:6">
      <c r="A25" s="18"/>
      <c r="B25" s="19"/>
      <c r="C25" s="31"/>
      <c r="D25" s="21"/>
      <c r="E25" s="20"/>
      <c r="F25" s="21"/>
    </row>
    <row r="26" ht="25" customHeight="1" spans="1:6">
      <c r="A26" s="32">
        <v>20</v>
      </c>
      <c r="B26" s="33" t="s">
        <v>70</v>
      </c>
      <c r="C26" s="34">
        <v>722</v>
      </c>
      <c r="D26" s="17">
        <f t="shared" si="0"/>
        <v>1039.68</v>
      </c>
      <c r="E26" s="16">
        <v>780.32</v>
      </c>
      <c r="F26" s="17">
        <f>E26-D26</f>
        <v>-259.36</v>
      </c>
    </row>
    <row r="27" ht="25" customHeight="1" spans="1:6">
      <c r="A27" s="18"/>
      <c r="B27" s="26"/>
      <c r="C27" s="35"/>
      <c r="D27" s="21"/>
      <c r="E27" s="20"/>
      <c r="F27" s="21"/>
    </row>
    <row r="28" ht="25" customHeight="1" spans="1:6">
      <c r="A28" s="10">
        <v>21</v>
      </c>
      <c r="B28" s="22" t="s">
        <v>71</v>
      </c>
      <c r="C28" s="36">
        <v>415</v>
      </c>
      <c r="D28" s="13">
        <f t="shared" si="0"/>
        <v>597.6</v>
      </c>
      <c r="E28" s="12">
        <v>630</v>
      </c>
      <c r="F28" s="13">
        <f>E28-D28</f>
        <v>32.4</v>
      </c>
    </row>
    <row r="29" ht="25" customHeight="1" spans="1:6">
      <c r="A29" s="10">
        <v>22</v>
      </c>
      <c r="B29" s="22" t="s">
        <v>72</v>
      </c>
      <c r="C29" s="36">
        <v>671</v>
      </c>
      <c r="D29" s="13">
        <f t="shared" si="0"/>
        <v>966.24</v>
      </c>
      <c r="E29" s="12">
        <v>1032</v>
      </c>
      <c r="F29" s="13">
        <f>E29-D29</f>
        <v>65.76</v>
      </c>
    </row>
    <row r="30" ht="25" customHeight="1" spans="1:6">
      <c r="A30" s="14">
        <v>23</v>
      </c>
      <c r="B30" s="24" t="s">
        <v>73</v>
      </c>
      <c r="C30" s="37">
        <v>372</v>
      </c>
      <c r="D30" s="17">
        <f t="shared" si="0"/>
        <v>535.68</v>
      </c>
      <c r="E30" s="16">
        <v>677</v>
      </c>
      <c r="F30" s="17">
        <f>E30-D30</f>
        <v>141.32</v>
      </c>
    </row>
    <row r="31" ht="25" customHeight="1" spans="1:6">
      <c r="A31" s="18"/>
      <c r="B31" s="26"/>
      <c r="C31" s="35"/>
      <c r="D31" s="21"/>
      <c r="E31" s="20"/>
      <c r="F31" s="21"/>
    </row>
    <row r="32" ht="25" customHeight="1" spans="1:6">
      <c r="A32" s="10">
        <v>24</v>
      </c>
      <c r="B32" s="22" t="s">
        <v>74</v>
      </c>
      <c r="C32" s="36">
        <v>80</v>
      </c>
      <c r="D32" s="13">
        <f t="shared" si="0"/>
        <v>115.2</v>
      </c>
      <c r="E32" s="12">
        <v>114</v>
      </c>
      <c r="F32" s="13">
        <f t="shared" ref="F32:F37" si="2">E32-D32</f>
        <v>-1.20000000000002</v>
      </c>
    </row>
    <row r="33" ht="25" customHeight="1" spans="1:6">
      <c r="A33" s="10">
        <v>25</v>
      </c>
      <c r="B33" s="22" t="s">
        <v>75</v>
      </c>
      <c r="C33" s="36">
        <v>524</v>
      </c>
      <c r="D33" s="13">
        <f t="shared" si="0"/>
        <v>754.56</v>
      </c>
      <c r="E33" s="12">
        <v>692.4</v>
      </c>
      <c r="F33" s="13">
        <f t="shared" si="2"/>
        <v>-62.16</v>
      </c>
    </row>
    <row r="34" ht="25" customHeight="1" spans="1:6">
      <c r="A34" s="10">
        <v>26</v>
      </c>
      <c r="B34" s="22" t="s">
        <v>76</v>
      </c>
      <c r="C34" s="36">
        <v>27</v>
      </c>
      <c r="D34" s="13">
        <f t="shared" si="0"/>
        <v>38.88</v>
      </c>
      <c r="E34" s="12">
        <v>38</v>
      </c>
      <c r="F34" s="13">
        <f t="shared" si="2"/>
        <v>-0.88000000000001</v>
      </c>
    </row>
    <row r="35" ht="25" customHeight="1" spans="1:6">
      <c r="A35" s="10">
        <v>27</v>
      </c>
      <c r="B35" s="22" t="s">
        <v>77</v>
      </c>
      <c r="C35" s="36">
        <v>188</v>
      </c>
      <c r="D35" s="13">
        <f t="shared" si="0"/>
        <v>270.72</v>
      </c>
      <c r="E35" s="12">
        <v>444.6</v>
      </c>
      <c r="F35" s="13">
        <f t="shared" si="2"/>
        <v>173.88</v>
      </c>
    </row>
    <row r="36" ht="25" customHeight="1" spans="1:6">
      <c r="A36" s="10">
        <v>28</v>
      </c>
      <c r="B36" s="22" t="s">
        <v>78</v>
      </c>
      <c r="C36" s="38">
        <v>55</v>
      </c>
      <c r="D36" s="13">
        <f t="shared" si="0"/>
        <v>79.2</v>
      </c>
      <c r="E36" s="12">
        <v>83.6</v>
      </c>
      <c r="F36" s="13">
        <f t="shared" si="2"/>
        <v>4.39999999999999</v>
      </c>
    </row>
    <row r="37" ht="25" customHeight="1" spans="1:6">
      <c r="A37" s="14">
        <v>29</v>
      </c>
      <c r="B37" s="24" t="s">
        <v>79</v>
      </c>
      <c r="C37" s="37">
        <v>64</v>
      </c>
      <c r="D37" s="17">
        <f t="shared" si="0"/>
        <v>92.16</v>
      </c>
      <c r="E37" s="16">
        <v>40.2</v>
      </c>
      <c r="F37" s="17">
        <f t="shared" si="2"/>
        <v>-51.96</v>
      </c>
    </row>
    <row r="38" ht="25" customHeight="1" spans="1:6">
      <c r="A38" s="18"/>
      <c r="B38" s="26"/>
      <c r="C38" s="35"/>
      <c r="D38" s="21"/>
      <c r="E38" s="20"/>
      <c r="F38" s="21"/>
    </row>
    <row r="39" ht="25" customHeight="1" spans="1:6">
      <c r="A39" s="10">
        <v>30</v>
      </c>
      <c r="B39" s="22" t="s">
        <v>80</v>
      </c>
      <c r="C39" s="36">
        <v>4</v>
      </c>
      <c r="D39" s="13">
        <f t="shared" ref="D39:D63" si="3">C39*12*60/500</f>
        <v>5.76</v>
      </c>
      <c r="E39" s="12">
        <v>5.28</v>
      </c>
      <c r="F39" s="13">
        <f>E39-D39</f>
        <v>-0.48</v>
      </c>
    </row>
    <row r="40" ht="25" customHeight="1" spans="1:6">
      <c r="A40" s="10">
        <v>31</v>
      </c>
      <c r="B40" s="22" t="s">
        <v>81</v>
      </c>
      <c r="C40" s="36">
        <v>16</v>
      </c>
      <c r="D40" s="13">
        <f t="shared" si="3"/>
        <v>23.04</v>
      </c>
      <c r="E40" s="12">
        <v>7.6</v>
      </c>
      <c r="F40" s="13">
        <f>E40-D40</f>
        <v>-15.44</v>
      </c>
    </row>
    <row r="41" ht="25" customHeight="1" spans="1:6">
      <c r="A41" s="14">
        <v>32</v>
      </c>
      <c r="B41" s="24" t="s">
        <v>82</v>
      </c>
      <c r="C41" s="37">
        <v>303</v>
      </c>
      <c r="D41" s="17">
        <f t="shared" si="3"/>
        <v>436.32</v>
      </c>
      <c r="E41" s="16">
        <v>522</v>
      </c>
      <c r="F41" s="17">
        <f>E41-D41</f>
        <v>85.68</v>
      </c>
    </row>
    <row r="42" ht="25" customHeight="1" spans="1:6">
      <c r="A42" s="18"/>
      <c r="B42" s="26"/>
      <c r="C42" s="35"/>
      <c r="D42" s="21"/>
      <c r="E42" s="20"/>
      <c r="F42" s="21"/>
    </row>
    <row r="43" ht="25" customHeight="1" spans="1:6">
      <c r="A43" s="10">
        <v>33</v>
      </c>
      <c r="B43" s="22" t="s">
        <v>83</v>
      </c>
      <c r="C43" s="36">
        <v>321</v>
      </c>
      <c r="D43" s="13">
        <f t="shared" si="3"/>
        <v>462.24</v>
      </c>
      <c r="E43" s="12">
        <v>487</v>
      </c>
      <c r="F43" s="13">
        <f>E43-D43</f>
        <v>24.76</v>
      </c>
    </row>
    <row r="44" ht="25" customHeight="1" spans="1:6">
      <c r="A44" s="10">
        <v>34</v>
      </c>
      <c r="B44" s="22" t="s">
        <v>84</v>
      </c>
      <c r="C44" s="36">
        <v>110</v>
      </c>
      <c r="D44" s="13">
        <f t="shared" si="3"/>
        <v>158.4</v>
      </c>
      <c r="E44" s="12">
        <v>160</v>
      </c>
      <c r="F44" s="13">
        <f>E44-D44</f>
        <v>1.59999999999997</v>
      </c>
    </row>
    <row r="45" ht="25" customHeight="1" spans="1:6">
      <c r="A45" s="10">
        <v>35</v>
      </c>
      <c r="B45" s="22" t="s">
        <v>85</v>
      </c>
      <c r="C45" s="36">
        <v>274</v>
      </c>
      <c r="D45" s="13">
        <f t="shared" si="3"/>
        <v>394.56</v>
      </c>
      <c r="E45" s="12">
        <v>496</v>
      </c>
      <c r="F45" s="13">
        <f>E45-D45</f>
        <v>101.44</v>
      </c>
    </row>
    <row r="46" ht="25" customHeight="1" spans="1:6">
      <c r="A46" s="10">
        <v>36</v>
      </c>
      <c r="B46" s="22" t="s">
        <v>86</v>
      </c>
      <c r="C46" s="36">
        <v>13</v>
      </c>
      <c r="D46" s="13">
        <f t="shared" si="3"/>
        <v>18.72</v>
      </c>
      <c r="E46" s="12">
        <v>39</v>
      </c>
      <c r="F46" s="13">
        <f>E46-D46</f>
        <v>20.28</v>
      </c>
    </row>
    <row r="47" ht="25" customHeight="1" spans="1:6">
      <c r="A47" s="39">
        <v>37</v>
      </c>
      <c r="B47" s="40" t="s">
        <v>87</v>
      </c>
      <c r="C47" s="41">
        <v>2262</v>
      </c>
      <c r="D47" s="41">
        <f t="shared" si="3"/>
        <v>3257.28</v>
      </c>
      <c r="E47" s="41">
        <v>3510.5</v>
      </c>
      <c r="F47" s="41">
        <f>E47-D47</f>
        <v>253.22</v>
      </c>
    </row>
    <row r="48" ht="25" customHeight="1" spans="1:6">
      <c r="A48" s="42"/>
      <c r="B48" s="43"/>
      <c r="C48" s="44"/>
      <c r="D48" s="44"/>
      <c r="E48" s="44"/>
      <c r="F48" s="44"/>
    </row>
    <row r="49" ht="25" customHeight="1" spans="1:6">
      <c r="A49" s="10">
        <v>38</v>
      </c>
      <c r="B49" s="45" t="s">
        <v>88</v>
      </c>
      <c r="C49" s="12">
        <v>2125</v>
      </c>
      <c r="D49" s="13">
        <f t="shared" si="3"/>
        <v>3060</v>
      </c>
      <c r="E49" s="12">
        <v>2906.7</v>
      </c>
      <c r="F49" s="13">
        <f>E49-D49</f>
        <v>-153.3</v>
      </c>
    </row>
    <row r="50" ht="25" customHeight="1" spans="1:6">
      <c r="A50" s="10">
        <v>39</v>
      </c>
      <c r="B50" s="45" t="s">
        <v>89</v>
      </c>
      <c r="C50" s="46">
        <v>1599</v>
      </c>
      <c r="D50" s="13">
        <f t="shared" si="3"/>
        <v>2302.56</v>
      </c>
      <c r="E50" s="12">
        <v>2174.7</v>
      </c>
      <c r="F50" s="13">
        <f>E50-D50</f>
        <v>-127.86</v>
      </c>
    </row>
    <row r="51" ht="25" customHeight="1" spans="1:6">
      <c r="A51" s="14">
        <v>40</v>
      </c>
      <c r="B51" s="47" t="s">
        <v>90</v>
      </c>
      <c r="C51" s="48">
        <v>1141</v>
      </c>
      <c r="D51" s="17">
        <f t="shared" si="3"/>
        <v>1643.04</v>
      </c>
      <c r="E51" s="16">
        <v>2821.2</v>
      </c>
      <c r="F51" s="17">
        <f>E51-D51</f>
        <v>1178.16</v>
      </c>
    </row>
    <row r="52" ht="25" customHeight="1" spans="1:6">
      <c r="A52" s="18"/>
      <c r="B52" s="49"/>
      <c r="C52" s="50"/>
      <c r="D52" s="21"/>
      <c r="E52" s="20"/>
      <c r="F52" s="21"/>
    </row>
    <row r="53" ht="25" customHeight="1" spans="1:6">
      <c r="A53" s="32">
        <v>41</v>
      </c>
      <c r="B53" s="51" t="s">
        <v>91</v>
      </c>
      <c r="C53" s="52">
        <v>455</v>
      </c>
      <c r="D53" s="17">
        <f t="shared" si="3"/>
        <v>655.2</v>
      </c>
      <c r="E53" s="16">
        <v>655.2</v>
      </c>
      <c r="F53" s="17">
        <f>E53-D53</f>
        <v>0</v>
      </c>
    </row>
    <row r="54" ht="25" customHeight="1" spans="1:6">
      <c r="A54" s="18"/>
      <c r="B54" s="49"/>
      <c r="C54" s="20"/>
      <c r="D54" s="21"/>
      <c r="E54" s="20"/>
      <c r="F54" s="21"/>
    </row>
    <row r="55" ht="25" customHeight="1" spans="1:6">
      <c r="A55" s="14">
        <v>42</v>
      </c>
      <c r="B55" s="53" t="s">
        <v>92</v>
      </c>
      <c r="C55" s="54">
        <v>2716</v>
      </c>
      <c r="D55" s="17">
        <f t="shared" si="3"/>
        <v>3911.04</v>
      </c>
      <c r="E55" s="16">
        <v>3211.44</v>
      </c>
      <c r="F55" s="17">
        <f>E55-D55</f>
        <v>-699.6</v>
      </c>
    </row>
    <row r="56" ht="25" customHeight="1" spans="1:6">
      <c r="A56" s="55"/>
      <c r="B56" s="56"/>
      <c r="C56" s="57"/>
      <c r="D56" s="21"/>
      <c r="E56" s="20"/>
      <c r="F56" s="21"/>
    </row>
    <row r="57" ht="25" customHeight="1" spans="1:6">
      <c r="A57" s="10">
        <v>43</v>
      </c>
      <c r="B57" s="45" t="s">
        <v>93</v>
      </c>
      <c r="C57" s="58">
        <v>1385</v>
      </c>
      <c r="D57" s="13">
        <f t="shared" si="3"/>
        <v>1994.4</v>
      </c>
      <c r="E57" s="12">
        <v>1731</v>
      </c>
      <c r="F57" s="13">
        <f>E57-D57</f>
        <v>-263.4</v>
      </c>
    </row>
    <row r="58" ht="25" customHeight="1" spans="1:6">
      <c r="A58" s="10">
        <v>44</v>
      </c>
      <c r="B58" s="59" t="s">
        <v>94</v>
      </c>
      <c r="C58" s="12">
        <v>1975</v>
      </c>
      <c r="D58" s="13">
        <f t="shared" si="3"/>
        <v>2844</v>
      </c>
      <c r="E58" s="12">
        <v>5630</v>
      </c>
      <c r="F58" s="13">
        <f>E58-D58</f>
        <v>2786</v>
      </c>
    </row>
    <row r="59" ht="25" customHeight="1" spans="1:6">
      <c r="A59" s="10">
        <v>45</v>
      </c>
      <c r="B59" s="59" t="s">
        <v>95</v>
      </c>
      <c r="C59" s="16">
        <v>2687</v>
      </c>
      <c r="D59" s="17">
        <f t="shared" si="3"/>
        <v>3869.28</v>
      </c>
      <c r="E59" s="16">
        <v>3886</v>
      </c>
      <c r="F59" s="17">
        <f>E59-D59</f>
        <v>16.7199999999998</v>
      </c>
    </row>
    <row r="60" ht="25" customHeight="1" spans="1:6">
      <c r="A60" s="10">
        <v>46</v>
      </c>
      <c r="B60" s="60" t="s">
        <v>96</v>
      </c>
      <c r="C60" s="20"/>
      <c r="D60" s="21"/>
      <c r="E60" s="20"/>
      <c r="F60" s="21"/>
    </row>
    <row r="61" ht="25" customHeight="1" spans="1:6">
      <c r="A61" s="10">
        <v>47</v>
      </c>
      <c r="B61" s="60" t="s">
        <v>97</v>
      </c>
      <c r="C61" s="12">
        <v>2855</v>
      </c>
      <c r="D61" s="13">
        <f t="shared" si="3"/>
        <v>4111.2</v>
      </c>
      <c r="E61" s="12">
        <v>4218.1</v>
      </c>
      <c r="F61" s="13">
        <f>E61-D61</f>
        <v>106.900000000001</v>
      </c>
    </row>
    <row r="62" ht="25" customHeight="1" spans="1:6">
      <c r="A62" s="10">
        <v>48</v>
      </c>
      <c r="B62" s="60" t="s">
        <v>98</v>
      </c>
      <c r="C62" s="12">
        <v>2452</v>
      </c>
      <c r="D62" s="13">
        <f t="shared" si="3"/>
        <v>3530.88</v>
      </c>
      <c r="E62" s="12">
        <v>3180.12</v>
      </c>
      <c r="F62" s="13">
        <f>E62-D62</f>
        <v>-350.76</v>
      </c>
    </row>
  </sheetData>
  <autoFilter xmlns:etc="http://www.wps.cn/officeDocument/2017/etCustomData" ref="A2:F62" etc:filterBottomFollowUsedRange="0">
    <extLst/>
  </autoFilter>
  <mergeCells count="77">
    <mergeCell ref="A1:F1"/>
    <mergeCell ref="A5:A6"/>
    <mergeCell ref="A10:A11"/>
    <mergeCell ref="A20:A21"/>
    <mergeCell ref="A24:A25"/>
    <mergeCell ref="A26:A27"/>
    <mergeCell ref="A30:A31"/>
    <mergeCell ref="A37:A38"/>
    <mergeCell ref="A41:A42"/>
    <mergeCell ref="A47:A48"/>
    <mergeCell ref="A51:A52"/>
    <mergeCell ref="A53:A54"/>
    <mergeCell ref="A55:A56"/>
    <mergeCell ref="B5:B6"/>
    <mergeCell ref="B10:B11"/>
    <mergeCell ref="B20:B21"/>
    <mergeCell ref="B24:B25"/>
    <mergeCell ref="B26:B27"/>
    <mergeCell ref="B30:B31"/>
    <mergeCell ref="B37:B38"/>
    <mergeCell ref="B41:B42"/>
    <mergeCell ref="B47:B48"/>
    <mergeCell ref="B51:B52"/>
    <mergeCell ref="B53:B54"/>
    <mergeCell ref="B55:B56"/>
    <mergeCell ref="C5:C6"/>
    <mergeCell ref="C10:C11"/>
    <mergeCell ref="C20:C21"/>
    <mergeCell ref="C24:C25"/>
    <mergeCell ref="C26:C27"/>
    <mergeCell ref="C30:C31"/>
    <mergeCell ref="C37:C38"/>
    <mergeCell ref="C41:C42"/>
    <mergeCell ref="C47:C48"/>
    <mergeCell ref="C51:C52"/>
    <mergeCell ref="C53:C54"/>
    <mergeCell ref="C55:C56"/>
    <mergeCell ref="C59:C60"/>
    <mergeCell ref="D5:D6"/>
    <mergeCell ref="D10:D11"/>
    <mergeCell ref="D20:D21"/>
    <mergeCell ref="D24:D25"/>
    <mergeCell ref="D26:D27"/>
    <mergeCell ref="D30:D31"/>
    <mergeCell ref="D37:D38"/>
    <mergeCell ref="D41:D42"/>
    <mergeCell ref="D47:D48"/>
    <mergeCell ref="D51:D52"/>
    <mergeCell ref="D53:D54"/>
    <mergeCell ref="D55:D56"/>
    <mergeCell ref="D59:D60"/>
    <mergeCell ref="E5:E6"/>
    <mergeCell ref="E10:E11"/>
    <mergeCell ref="E20:E21"/>
    <mergeCell ref="E24:E25"/>
    <mergeCell ref="E26:E27"/>
    <mergeCell ref="E30:E31"/>
    <mergeCell ref="E37:E38"/>
    <mergeCell ref="E41:E42"/>
    <mergeCell ref="E47:E48"/>
    <mergeCell ref="E51:E52"/>
    <mergeCell ref="E53:E54"/>
    <mergeCell ref="E55:E56"/>
    <mergeCell ref="E59:E60"/>
    <mergeCell ref="F5:F6"/>
    <mergeCell ref="F10:F11"/>
    <mergeCell ref="F20:F21"/>
    <mergeCell ref="F24:F25"/>
    <mergeCell ref="F26:F27"/>
    <mergeCell ref="F30:F31"/>
    <mergeCell ref="F37:F38"/>
    <mergeCell ref="F41:F42"/>
    <mergeCell ref="F47:F48"/>
    <mergeCell ref="F51:F52"/>
    <mergeCell ref="F53:F54"/>
    <mergeCell ref="F55:F56"/>
    <mergeCell ref="F59:F60"/>
  </mergeCells>
  <pageMargins left="0.700694444444445" right="0.700694444444445" top="0.550694444444444" bottom="0.432638888888889" header="0.298611111111111" footer="0.298611111111111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端策</vt:lpstr>
      <vt:lpstr>金粟山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2024-11-25T00:41:34Z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998D228AE8424342B91CAF3EDB234CC9_13</vt:lpwstr>
  </property>
</Properties>
</file>