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良锦" sheetId="1" r:id="rId1"/>
    <sheet name="裕盛阳商贸" sheetId="2" r:id="rId2"/>
  </sheets>
  <definedNames>
    <definedName name="_xlnm._FilterDatabase" localSheetId="0" hidden="1">良锦!$A$2:$F$47</definedName>
    <definedName name="_xlnm._FilterDatabase" localSheetId="1" hidden="1">裕盛阳商贸!$A$2:$F$50</definedName>
    <definedName name="_xlnm.Print_Titles" localSheetId="1">裕盛阳商贸!$1:$2</definedName>
    <definedName name="_xlnm.Print_Titles" localSheetId="0">良锦!$1:$2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<sst xmlns="http://schemas.openxmlformats.org/spreadsheetml/2006/main" count="107" uniqueCount="101">
  <si>
    <t>2024年秋季学期10月六和鸡腿结算明细表</t>
  </si>
  <si>
    <t>编号</t>
  </si>
  <si>
    <t>学 校 名 称</t>
  </si>
  <si>
    <t>人 数</t>
  </si>
  <si>
    <t>预供量</t>
  </si>
  <si>
    <t>结算数量(斤)</t>
  </si>
  <si>
    <t>差值
（负值为未达标准量）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</si>
  <si>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</si>
  <si>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</si>
  <si>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</si>
  <si>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</si>
  <si>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</si>
  <si>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</si>
  <si>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</si>
  <si>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</si>
  <si>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</si>
  <si>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</si>
  <si>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</si>
  <si>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</si>
  <si>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芳草地学校</t>
  </si>
  <si>
    <t>兴镇初级中学</t>
  </si>
  <si>
    <t>兴镇中心小学</t>
  </si>
  <si>
    <t>兴镇桑楼小学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</si>
  <si>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</si>
  <si>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</si>
  <si>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</si>
  <si>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</si>
  <si>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</si>
  <si>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</si>
  <si>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</si>
  <si>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</si>
  <si>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</si>
  <si>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</si>
  <si>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</si>
  <si>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</si>
  <si>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</si>
  <si>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</si>
  <si>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</si>
  <si>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特殊教育学校</t>
  </si>
  <si>
    <t>南街小学</t>
  </si>
  <si>
    <t>第十二小学</t>
  </si>
  <si>
    <t>雏鹰学校</t>
  </si>
  <si>
    <t>北关小学</t>
  </si>
  <si>
    <t>尧山小学</t>
  </si>
  <si>
    <t>城关初级中学</t>
  </si>
  <si>
    <t>第十小学</t>
  </si>
  <si>
    <t>戴家小学</t>
  </si>
  <si>
    <t>城南学校</t>
  </si>
  <si>
    <t>梦圆学校</t>
  </si>
  <si>
    <t>第三初级中学</t>
  </si>
  <si>
    <t>供应合计</t>
  </si>
  <si>
    <t xml:space="preserve">企业核对人(签字)：                           </t>
  </si>
  <si>
    <t>2024年秋季学期10月金牧鸡腿结算明细表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</si>
  <si>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</si>
  <si>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</si>
  <si>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</si>
  <si>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</si>
  <si>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</si>
  <si>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</si>
  <si>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</si>
  <si>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</si>
  <si>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</si>
  <si>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</si>
  <si>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</si>
  <si>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</si>
  <si>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</si>
  <si>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</si>
  <si>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</si>
  <si>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</si>
  <si>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</si>
  <si>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</si>
  <si>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</si>
  <si>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罕井镇初级中学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</si>
  <si>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</si>
  <si>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</si>
  <si>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</si>
  <si>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</si>
  <si>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</si>
  <si>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</si>
  <si>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</si>
  <si>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</si>
  <si>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</si>
  <si>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</si>
  <si>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</si>
  <si>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</si>
  <si>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</si>
  <si>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</si>
  <si>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</si>
  <si>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</si>
  <si>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</si>
  <si>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</si>
  <si>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</si>
  <si>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</si>
  <si>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</si>
  <si>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初级实验中学</t>
  </si>
  <si>
    <t>东槐院小学</t>
  </si>
  <si>
    <t>兴华学校</t>
  </si>
  <si>
    <t>恒大小学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</si>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</sst>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176" fontId="30" fillId="0" borderId="0"/>
    <xf numFmtId="176" fontId="4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/>
    </xf>
    <xf numFmtId="0" fontId="6" fillId="4" borderId="1" xfId="49" applyNumberFormat="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2" xfId="49" applyNumberFormat="1" applyFont="1" applyFill="1" applyBorder="1" applyAlignment="1">
      <alignment horizontal="center" vertical="center"/>
    </xf>
    <xf numFmtId="0" fontId="6" fillId="2" borderId="2" xfId="49" applyNumberFormat="1" applyFont="1" applyFill="1" applyBorder="1" applyAlignment="1">
      <alignment horizontal="center" vertical="center"/>
    </xf>
    <xf numFmtId="0" fontId="6" fillId="4" borderId="2" xfId="49" applyNumberFormat="1" applyFont="1" applyFill="1" applyBorder="1" applyAlignment="1">
      <alignment horizontal="center" vertical="center"/>
    </xf>
    <xf numFmtId="0" fontId="6" fillId="4" borderId="3" xfId="49" applyNumberFormat="1" applyFont="1" applyFill="1" applyBorder="1" applyAlignment="1">
      <alignment horizontal="center" vertical="center"/>
    </xf>
    <xf numFmtId="0" fontId="6" fillId="2" borderId="3" xfId="49" applyNumberFormat="1" applyFont="1" applyFill="1" applyBorder="1" applyAlignment="1">
      <alignment horizontal="center" vertical="center"/>
    </xf>
    <xf numFmtId="0" fontId="6" fillId="4" borderId="3" xfId="49" applyNumberFormat="1" applyFont="1" applyFill="1" applyBorder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0" fontId="6" fillId="5" borderId="3" xfId="49" applyNumberFormat="1" applyFont="1" applyFill="1" applyBorder="1" applyAlignment="1">
      <alignment horizontal="center" vertical="center"/>
    </xf>
    <xf numFmtId="0" fontId="6" fillId="0" borderId="3" xfId="49" applyNumberFormat="1" applyFont="1" applyBorder="1" applyAlignment="1">
      <alignment horizontal="center" vertical="center"/>
    </xf>
    <xf numFmtId="0" fontId="6" fillId="5" borderId="3" xfId="49" applyNumberFormat="1" applyFont="1" applyFill="1" applyBorder="1" applyAlignment="1">
      <alignment horizontal="center" vertical="center"/>
    </xf>
    <xf numFmtId="0" fontId="6" fillId="0" borderId="1" xfId="49" applyNumberFormat="1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vertical="center"/>
    </xf>
    <xf numFmtId="176" fontId="8" fillId="4" borderId="1" xfId="0" applyNumberFormat="1" applyFont="1" applyFill="1" applyBorder="1" applyAlignment="1">
      <alignment vertical="center"/>
    </xf>
    <xf numFmtId="177" fontId="8" fillId="4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3" xfId="49" applyNumberFormat="1" applyFont="1" applyBorder="1" applyAlignment="1">
      <alignment horizontal="center" vertical="center"/>
    </xf>
    <xf numFmtId="0" fontId="10" fillId="0" borderId="0" xfId="50" applyNumberFormat="1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7"/>
  <sheetViews>
    <sheetView workbookViewId="0">
      <selection activeCell="F2" sqref="F2"/>
    </sheetView>
  </sheetViews>
  <sheetFormatPr defaultColWidth="9" defaultRowHeight="14.4" outlineLevelCol="5"/>
  <cols>
    <col min="1" max="1" width="8.55555555555556" customWidth="1"/>
    <col min="2" max="2" width="26" customWidth="1"/>
    <col min="3" max="3" width="12.8888888888889" customWidth="1"/>
    <col min="4" max="4" width="17.2222222222222" customWidth="1"/>
    <col min="5" max="5" width="10.5555555555556" customWidth="1"/>
    <col min="6" max="6" width="14.8888888888889" customWidth="1"/>
    <col min="8" max="8" width="9.66666666666667"/>
  </cols>
  <sheetData>
    <row r="1" customFormat="1" ht="30" customHeight="1" spans="1:6">
      <c r="A1" s="1" t="s">
        <v>0</v>
      </c>
      <c r="B1" s="1"/>
      <c r="C1" s="1"/>
      <c r="D1" s="1"/>
      <c r="E1" s="1"/>
      <c r="F1" s="1"/>
    </row>
    <row r="2" customFormat="1" ht="44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5" customHeight="1" spans="1:6">
      <c r="A3" s="6">
        <v>1</v>
      </c>
      <c r="B3" s="13" t="s">
        <v>7</v>
      </c>
      <c r="C3" s="11">
        <v>337</v>
      </c>
      <c r="D3" s="29">
        <f>C3*100/500*4</f>
        <v>269.6</v>
      </c>
      <c r="E3" s="30">
        <v>274</v>
      </c>
      <c r="F3" s="31">
        <f>E3-D3</f>
        <v>4.39999999999998</v>
      </c>
    </row>
    <row r="4" ht="25" customHeight="1" spans="1:6">
      <c r="A4" s="6">
        <v>2</v>
      </c>
      <c r="B4" s="20" t="s">
        <v>8</v>
      </c>
      <c r="C4" s="8">
        <v>256</v>
      </c>
      <c r="D4" s="29">
        <f t="shared" ref="D4:D46" si="0">C4*100/500*4</f>
        <v>204.8</v>
      </c>
      <c r="E4" s="30">
        <v>150</v>
      </c>
      <c r="F4" s="31">
        <f t="shared" ref="F4:F46" si="1">E4-D4</f>
        <v>-54.8</v>
      </c>
    </row>
    <row r="5" ht="25" customHeight="1" spans="1:6">
      <c r="A5" s="6">
        <v>3</v>
      </c>
      <c r="B5" s="20" t="s">
        <v>9</v>
      </c>
      <c r="C5" s="8">
        <v>5</v>
      </c>
      <c r="D5" s="29">
        <f t="shared" si="0"/>
        <v>4</v>
      </c>
      <c r="E5" s="30">
        <v>0</v>
      </c>
      <c r="F5" s="31">
        <f t="shared" si="1"/>
        <v>-4</v>
      </c>
    </row>
    <row r="6" ht="25" customHeight="1" spans="1:6">
      <c r="A6" s="6">
        <v>4</v>
      </c>
      <c r="B6" s="20" t="s">
        <v>10</v>
      </c>
      <c r="C6" s="8">
        <v>315</v>
      </c>
      <c r="D6" s="29">
        <f t="shared" si="0"/>
        <v>252</v>
      </c>
      <c r="E6" s="30">
        <v>125.6</v>
      </c>
      <c r="F6" s="31">
        <f t="shared" si="1"/>
        <v>-126.4</v>
      </c>
    </row>
    <row r="7" ht="25" customHeight="1" spans="1:6">
      <c r="A7" s="6">
        <v>5</v>
      </c>
      <c r="B7" s="20" t="s">
        <v>11</v>
      </c>
      <c r="C7" s="8">
        <v>776</v>
      </c>
      <c r="D7" s="29">
        <f t="shared" si="0"/>
        <v>620.8</v>
      </c>
      <c r="E7" s="30">
        <v>680</v>
      </c>
      <c r="F7" s="31">
        <f t="shared" si="1"/>
        <v>59.2</v>
      </c>
    </row>
    <row r="8" ht="25" customHeight="1" spans="1:6">
      <c r="A8" s="6">
        <v>6</v>
      </c>
      <c r="B8" s="20" t="s">
        <v>12</v>
      </c>
      <c r="C8" s="8">
        <v>92</v>
      </c>
      <c r="D8" s="29">
        <f t="shared" si="0"/>
        <v>73.6</v>
      </c>
      <c r="E8" s="30">
        <v>48.8</v>
      </c>
      <c r="F8" s="31">
        <f t="shared" si="1"/>
        <v>-24.8</v>
      </c>
    </row>
    <row r="9" ht="25" customHeight="1" spans="1:6">
      <c r="A9" s="6">
        <v>7</v>
      </c>
      <c r="B9" s="20" t="s">
        <v>13</v>
      </c>
      <c r="C9" s="8">
        <v>1282</v>
      </c>
      <c r="D9" s="29">
        <f t="shared" si="0"/>
        <v>1025.6</v>
      </c>
      <c r="E9" s="30">
        <v>483.6</v>
      </c>
      <c r="F9" s="31">
        <f t="shared" si="1"/>
        <v>-542</v>
      </c>
    </row>
    <row r="10" ht="25" customHeight="1" spans="1:6">
      <c r="A10" s="6">
        <v>8</v>
      </c>
      <c r="B10" s="13" t="s">
        <v>14</v>
      </c>
      <c r="C10" s="11">
        <v>321</v>
      </c>
      <c r="D10" s="29">
        <f t="shared" si="0"/>
        <v>256.8</v>
      </c>
      <c r="E10" s="30">
        <v>331</v>
      </c>
      <c r="F10" s="31">
        <f t="shared" si="1"/>
        <v>74.2</v>
      </c>
    </row>
    <row r="11" ht="25" customHeight="1" spans="1:6">
      <c r="A11" s="6">
        <v>9</v>
      </c>
      <c r="B11" s="13" t="s">
        <v>15</v>
      </c>
      <c r="C11" s="11">
        <v>9</v>
      </c>
      <c r="D11" s="29">
        <f t="shared" si="0"/>
        <v>7.2</v>
      </c>
      <c r="E11" s="30">
        <v>3</v>
      </c>
      <c r="F11" s="31">
        <f t="shared" si="1"/>
        <v>-4.2</v>
      </c>
    </row>
    <row r="12" ht="25" customHeight="1" spans="1:6">
      <c r="A12" s="6">
        <v>10</v>
      </c>
      <c r="B12" s="13" t="s">
        <v>16</v>
      </c>
      <c r="C12" s="11">
        <v>9</v>
      </c>
      <c r="D12" s="29">
        <f t="shared" si="0"/>
        <v>7.2</v>
      </c>
      <c r="E12" s="30">
        <v>10</v>
      </c>
      <c r="F12" s="31">
        <f t="shared" si="1"/>
        <v>2.8</v>
      </c>
    </row>
    <row r="13" ht="25" customHeight="1" spans="1:6">
      <c r="A13" s="6">
        <v>11</v>
      </c>
      <c r="B13" s="13" t="s">
        <v>17</v>
      </c>
      <c r="C13" s="11">
        <v>319</v>
      </c>
      <c r="D13" s="29">
        <f t="shared" si="0"/>
        <v>255.2</v>
      </c>
      <c r="E13" s="30">
        <v>400</v>
      </c>
      <c r="F13" s="31">
        <f t="shared" si="1"/>
        <v>144.8</v>
      </c>
    </row>
    <row r="14" ht="25" customHeight="1" spans="1:6">
      <c r="A14" s="6">
        <v>12</v>
      </c>
      <c r="B14" s="13" t="s">
        <v>18</v>
      </c>
      <c r="C14" s="11">
        <v>1195</v>
      </c>
      <c r="D14" s="29">
        <f t="shared" si="0"/>
        <v>956</v>
      </c>
      <c r="E14" s="30">
        <v>1100</v>
      </c>
      <c r="F14" s="31">
        <f t="shared" si="1"/>
        <v>144</v>
      </c>
    </row>
    <row r="15" ht="25" customHeight="1" spans="1:6">
      <c r="A15" s="6">
        <v>13</v>
      </c>
      <c r="B15" s="20" t="s">
        <v>19</v>
      </c>
      <c r="C15" s="8">
        <v>1047</v>
      </c>
      <c r="D15" s="29">
        <f t="shared" si="0"/>
        <v>837.6</v>
      </c>
      <c r="E15" s="30">
        <v>920</v>
      </c>
      <c r="F15" s="31">
        <f t="shared" si="1"/>
        <v>82.4</v>
      </c>
    </row>
    <row r="16" ht="25" customHeight="1" spans="1:6">
      <c r="A16" s="6">
        <v>14</v>
      </c>
      <c r="B16" s="13" t="s">
        <v>20</v>
      </c>
      <c r="C16" s="11">
        <v>708</v>
      </c>
      <c r="D16" s="29">
        <f t="shared" si="0"/>
        <v>566.4</v>
      </c>
      <c r="E16" s="30">
        <v>600</v>
      </c>
      <c r="F16" s="31">
        <f t="shared" si="1"/>
        <v>33.6</v>
      </c>
    </row>
    <row r="17" ht="25" customHeight="1" spans="1:6">
      <c r="A17" s="6">
        <v>15</v>
      </c>
      <c r="B17" s="13" t="s">
        <v>21</v>
      </c>
      <c r="C17" s="11">
        <v>456</v>
      </c>
      <c r="D17" s="29">
        <f t="shared" si="0"/>
        <v>364.8</v>
      </c>
      <c r="E17" s="30">
        <v>490</v>
      </c>
      <c r="F17" s="31">
        <f t="shared" si="1"/>
        <v>125.2</v>
      </c>
    </row>
    <row r="18" ht="25" customHeight="1" spans="1:6">
      <c r="A18" s="6">
        <v>16</v>
      </c>
      <c r="B18" s="13" t="s">
        <v>22</v>
      </c>
      <c r="C18" s="11">
        <v>41</v>
      </c>
      <c r="D18" s="29">
        <f t="shared" si="0"/>
        <v>32.8</v>
      </c>
      <c r="E18" s="30">
        <v>40</v>
      </c>
      <c r="F18" s="31">
        <f t="shared" si="1"/>
        <v>7.2</v>
      </c>
    </row>
    <row r="19" ht="25" customHeight="1" spans="1:6">
      <c r="A19" s="6">
        <v>17</v>
      </c>
      <c r="B19" s="13" t="s">
        <v>23</v>
      </c>
      <c r="C19" s="11">
        <v>399</v>
      </c>
      <c r="D19" s="29">
        <f t="shared" si="0"/>
        <v>319.2</v>
      </c>
      <c r="E19" s="30">
        <v>350</v>
      </c>
      <c r="F19" s="31">
        <f t="shared" si="1"/>
        <v>30.8</v>
      </c>
    </row>
    <row r="20" ht="25" customHeight="1" spans="1:6">
      <c r="A20" s="6">
        <v>18</v>
      </c>
      <c r="B20" s="13" t="s">
        <v>24</v>
      </c>
      <c r="C20" s="11">
        <v>76</v>
      </c>
      <c r="D20" s="29">
        <f t="shared" si="0"/>
        <v>60.8</v>
      </c>
      <c r="E20" s="30">
        <v>58</v>
      </c>
      <c r="F20" s="31">
        <f t="shared" si="1"/>
        <v>-2.8</v>
      </c>
    </row>
    <row r="21" ht="25" customHeight="1" spans="1:6">
      <c r="A21" s="6">
        <v>19</v>
      </c>
      <c r="B21" s="13" t="s">
        <v>25</v>
      </c>
      <c r="C21" s="11">
        <v>57</v>
      </c>
      <c r="D21" s="29">
        <f t="shared" si="0"/>
        <v>45.6</v>
      </c>
      <c r="E21" s="30">
        <v>50</v>
      </c>
      <c r="F21" s="31">
        <f t="shared" si="1"/>
        <v>4.4</v>
      </c>
    </row>
    <row r="22" ht="25" customHeight="1" spans="1:6">
      <c r="A22" s="6">
        <v>20</v>
      </c>
      <c r="B22" s="13" t="s">
        <v>26</v>
      </c>
      <c r="C22" s="11">
        <v>40</v>
      </c>
      <c r="D22" s="29">
        <f t="shared" si="0"/>
        <v>32</v>
      </c>
      <c r="E22" s="30">
        <v>24</v>
      </c>
      <c r="F22" s="31">
        <f t="shared" si="1"/>
        <v>-8</v>
      </c>
    </row>
    <row r="23" ht="25" customHeight="1" spans="1:6">
      <c r="A23" s="6">
        <v>21</v>
      </c>
      <c r="B23" s="13" t="s">
        <v>27</v>
      </c>
      <c r="C23" s="11">
        <v>51</v>
      </c>
      <c r="D23" s="29">
        <f t="shared" si="0"/>
        <v>40.8</v>
      </c>
      <c r="E23" s="30">
        <v>57</v>
      </c>
      <c r="F23" s="31">
        <f t="shared" si="1"/>
        <v>16.2</v>
      </c>
    </row>
    <row r="24" ht="25" customHeight="1" spans="1:6">
      <c r="A24" s="6">
        <v>22</v>
      </c>
      <c r="B24" s="13" t="s">
        <v>28</v>
      </c>
      <c r="C24" s="11">
        <v>679</v>
      </c>
      <c r="D24" s="29">
        <f t="shared" si="0"/>
        <v>543.2</v>
      </c>
      <c r="E24" s="30">
        <v>390</v>
      </c>
      <c r="F24" s="31">
        <f t="shared" si="1"/>
        <v>-153.2</v>
      </c>
    </row>
    <row r="25" ht="25" customHeight="1" spans="1:6">
      <c r="A25" s="6">
        <v>23</v>
      </c>
      <c r="B25" s="13" t="s">
        <v>29</v>
      </c>
      <c r="C25" s="11">
        <v>18</v>
      </c>
      <c r="D25" s="29">
        <f t="shared" si="0"/>
        <v>14.4</v>
      </c>
      <c r="E25" s="30">
        <v>7</v>
      </c>
      <c r="F25" s="31">
        <f t="shared" si="1"/>
        <v>-7.4</v>
      </c>
    </row>
    <row r="26" ht="25" customHeight="1" spans="1:6">
      <c r="A26" s="6">
        <v>24</v>
      </c>
      <c r="B26" s="13" t="s">
        <v>30</v>
      </c>
      <c r="C26" s="32">
        <v>360</v>
      </c>
      <c r="D26" s="29">
        <f t="shared" si="0"/>
        <v>288</v>
      </c>
      <c r="E26" s="30">
        <v>350</v>
      </c>
      <c r="F26" s="31">
        <f t="shared" si="1"/>
        <v>62</v>
      </c>
    </row>
    <row r="27" ht="25" customHeight="1" spans="1:6">
      <c r="A27" s="6">
        <v>25</v>
      </c>
      <c r="B27" s="13" t="s">
        <v>31</v>
      </c>
      <c r="C27" s="11">
        <v>206</v>
      </c>
      <c r="D27" s="29">
        <f t="shared" si="0"/>
        <v>164.8</v>
      </c>
      <c r="E27" s="30">
        <v>148</v>
      </c>
      <c r="F27" s="31">
        <f t="shared" si="1"/>
        <v>-16.8</v>
      </c>
    </row>
    <row r="28" ht="25" customHeight="1" spans="1:6">
      <c r="A28" s="6">
        <v>26</v>
      </c>
      <c r="B28" s="13" t="s">
        <v>32</v>
      </c>
      <c r="C28" s="11">
        <v>9</v>
      </c>
      <c r="D28" s="29">
        <f t="shared" si="0"/>
        <v>7.2</v>
      </c>
      <c r="E28" s="30">
        <v>7.2</v>
      </c>
      <c r="F28" s="31">
        <f t="shared" si="1"/>
        <v>0</v>
      </c>
    </row>
    <row r="29" ht="25" customHeight="1" spans="1:6">
      <c r="A29" s="6">
        <v>27</v>
      </c>
      <c r="B29" s="13" t="s">
        <v>33</v>
      </c>
      <c r="C29" s="11">
        <v>192</v>
      </c>
      <c r="D29" s="29">
        <f t="shared" si="0"/>
        <v>153.6</v>
      </c>
      <c r="E29" s="30">
        <v>160</v>
      </c>
      <c r="F29" s="31">
        <f t="shared" si="1"/>
        <v>6.40000000000001</v>
      </c>
    </row>
    <row r="30" ht="25" customHeight="1" spans="1:6">
      <c r="A30" s="6">
        <v>28</v>
      </c>
      <c r="B30" s="13" t="s">
        <v>34</v>
      </c>
      <c r="C30" s="32">
        <v>243</v>
      </c>
      <c r="D30" s="29">
        <f t="shared" si="0"/>
        <v>194.4</v>
      </c>
      <c r="E30" s="30">
        <v>124</v>
      </c>
      <c r="F30" s="31">
        <f t="shared" si="1"/>
        <v>-70.4</v>
      </c>
    </row>
    <row r="31" ht="25" customHeight="1" spans="1:6">
      <c r="A31" s="6">
        <v>29</v>
      </c>
      <c r="B31" s="13" t="s">
        <v>35</v>
      </c>
      <c r="C31" s="32">
        <v>10</v>
      </c>
      <c r="D31" s="29">
        <f t="shared" si="0"/>
        <v>8</v>
      </c>
      <c r="E31" s="30">
        <v>4</v>
      </c>
      <c r="F31" s="31">
        <f t="shared" si="1"/>
        <v>-4</v>
      </c>
    </row>
    <row r="32" ht="25" customHeight="1" spans="1:6">
      <c r="A32" s="6">
        <v>30</v>
      </c>
      <c r="B32" s="13" t="s">
        <v>36</v>
      </c>
      <c r="C32" s="32">
        <v>155</v>
      </c>
      <c r="D32" s="29">
        <f t="shared" si="0"/>
        <v>124</v>
      </c>
      <c r="E32" s="30">
        <v>50</v>
      </c>
      <c r="F32" s="31">
        <f t="shared" si="1"/>
        <v>-74</v>
      </c>
    </row>
    <row r="33" ht="25" customHeight="1" spans="1:6">
      <c r="A33" s="6">
        <v>31</v>
      </c>
      <c r="B33" s="13" t="s">
        <v>37</v>
      </c>
      <c r="C33" s="32">
        <v>66</v>
      </c>
      <c r="D33" s="29">
        <f t="shared" si="0"/>
        <v>52.8</v>
      </c>
      <c r="E33" s="30">
        <v>144</v>
      </c>
      <c r="F33" s="31">
        <f t="shared" si="1"/>
        <v>91.2</v>
      </c>
    </row>
    <row r="34" ht="25" customHeight="1" spans="1:6">
      <c r="A34" s="6">
        <v>32</v>
      </c>
      <c r="B34" s="13" t="s">
        <v>38</v>
      </c>
      <c r="C34" s="33">
        <v>51</v>
      </c>
      <c r="D34" s="29">
        <f t="shared" si="0"/>
        <v>40.8</v>
      </c>
      <c r="E34" s="30">
        <v>60</v>
      </c>
      <c r="F34" s="31">
        <f t="shared" si="1"/>
        <v>19.2</v>
      </c>
    </row>
    <row r="35" ht="25" customHeight="1" spans="1:6">
      <c r="A35" s="6">
        <v>33</v>
      </c>
      <c r="B35" s="20" t="s">
        <v>39</v>
      </c>
      <c r="C35" s="8">
        <v>2190</v>
      </c>
      <c r="D35" s="29">
        <f t="shared" si="0"/>
        <v>1752</v>
      </c>
      <c r="E35" s="30">
        <v>1934.3</v>
      </c>
      <c r="F35" s="31">
        <f t="shared" si="1"/>
        <v>182.3</v>
      </c>
    </row>
    <row r="36" ht="25" customHeight="1" spans="1:6">
      <c r="A36" s="6">
        <v>34</v>
      </c>
      <c r="B36" s="20" t="s">
        <v>40</v>
      </c>
      <c r="C36" s="8">
        <v>3170</v>
      </c>
      <c r="D36" s="29">
        <f t="shared" si="0"/>
        <v>2536</v>
      </c>
      <c r="E36" s="30">
        <v>4090.8</v>
      </c>
      <c r="F36" s="31">
        <f t="shared" si="1"/>
        <v>1554.8</v>
      </c>
    </row>
    <row r="37" ht="25" customHeight="1" spans="1:6">
      <c r="A37" s="6">
        <v>35</v>
      </c>
      <c r="B37" s="16" t="s">
        <v>41</v>
      </c>
      <c r="C37" s="8">
        <v>1326</v>
      </c>
      <c r="D37" s="29">
        <f t="shared" si="0"/>
        <v>1060.8</v>
      </c>
      <c r="E37" s="30">
        <v>1080</v>
      </c>
      <c r="F37" s="31">
        <f t="shared" si="1"/>
        <v>19.2</v>
      </c>
    </row>
    <row r="38" ht="25" customHeight="1" spans="1:6">
      <c r="A38" s="6">
        <v>36</v>
      </c>
      <c r="B38" s="18" t="s">
        <v>42</v>
      </c>
      <c r="C38" s="17">
        <v>2064</v>
      </c>
      <c r="D38" s="29">
        <f t="shared" si="0"/>
        <v>1651.2</v>
      </c>
      <c r="E38" s="30">
        <v>1440</v>
      </c>
      <c r="F38" s="31">
        <f t="shared" si="1"/>
        <v>-211.2</v>
      </c>
    </row>
    <row r="39" ht="25" customHeight="1" spans="1:6">
      <c r="A39" s="6">
        <v>37</v>
      </c>
      <c r="B39" s="18" t="s">
        <v>43</v>
      </c>
      <c r="C39" s="17">
        <v>2636</v>
      </c>
      <c r="D39" s="29">
        <f t="shared" si="0"/>
        <v>2108.8</v>
      </c>
      <c r="E39" s="30">
        <v>2145.2</v>
      </c>
      <c r="F39" s="31">
        <f t="shared" si="1"/>
        <v>36.3999999999996</v>
      </c>
    </row>
    <row r="40" ht="25" customHeight="1" spans="1:6">
      <c r="A40" s="6">
        <v>38</v>
      </c>
      <c r="B40" s="34" t="s">
        <v>44</v>
      </c>
      <c r="C40" s="8">
        <v>2847</v>
      </c>
      <c r="D40" s="29">
        <f t="shared" si="0"/>
        <v>2277.6</v>
      </c>
      <c r="E40" s="30">
        <v>3326.4</v>
      </c>
      <c r="F40" s="31">
        <f t="shared" si="1"/>
        <v>1048.8</v>
      </c>
    </row>
    <row r="41" ht="25" customHeight="1" spans="1:6">
      <c r="A41" s="6">
        <v>39</v>
      </c>
      <c r="B41" s="20" t="s">
        <v>45</v>
      </c>
      <c r="C41" s="21">
        <v>2731</v>
      </c>
      <c r="D41" s="29">
        <f t="shared" si="0"/>
        <v>2184.8</v>
      </c>
      <c r="E41" s="30">
        <v>2503.3</v>
      </c>
      <c r="F41" s="31">
        <f t="shared" si="1"/>
        <v>318.5</v>
      </c>
    </row>
    <row r="42" ht="25" customHeight="1" spans="1:6">
      <c r="A42" s="6">
        <v>40</v>
      </c>
      <c r="B42" s="20" t="s">
        <v>46</v>
      </c>
      <c r="C42" s="21">
        <v>743</v>
      </c>
      <c r="D42" s="29">
        <f t="shared" si="0"/>
        <v>594.4</v>
      </c>
      <c r="E42" s="30">
        <v>660</v>
      </c>
      <c r="F42" s="31">
        <f t="shared" si="1"/>
        <v>65.6</v>
      </c>
    </row>
    <row r="43" ht="25" customHeight="1" spans="1:6">
      <c r="A43" s="6">
        <v>41</v>
      </c>
      <c r="B43" s="20" t="s">
        <v>47</v>
      </c>
      <c r="C43" s="8">
        <v>2158</v>
      </c>
      <c r="D43" s="29">
        <f t="shared" si="0"/>
        <v>1726.4</v>
      </c>
      <c r="E43" s="30">
        <v>2216.4</v>
      </c>
      <c r="F43" s="31">
        <f t="shared" si="1"/>
        <v>490</v>
      </c>
    </row>
    <row r="44" ht="25" customHeight="1" spans="1:6">
      <c r="A44" s="6">
        <v>42</v>
      </c>
      <c r="B44" s="16" t="s">
        <v>48</v>
      </c>
      <c r="C44" s="8">
        <v>909</v>
      </c>
      <c r="D44" s="29">
        <f t="shared" si="0"/>
        <v>727.2</v>
      </c>
      <c r="E44" s="30">
        <v>1160</v>
      </c>
      <c r="F44" s="31">
        <f t="shared" si="1"/>
        <v>432.8</v>
      </c>
    </row>
    <row r="45" ht="25" customHeight="1" spans="1:6">
      <c r="A45" s="6">
        <v>43</v>
      </c>
      <c r="B45" s="35" t="s">
        <v>49</v>
      </c>
      <c r="C45" s="36">
        <v>1658</v>
      </c>
      <c r="D45" s="29">
        <f t="shared" si="0"/>
        <v>1326.4</v>
      </c>
      <c r="E45" s="30">
        <v>1840</v>
      </c>
      <c r="F45" s="31">
        <f t="shared" si="1"/>
        <v>513.6</v>
      </c>
    </row>
    <row r="46" ht="23" customHeight="1" spans="1:6">
      <c r="A46" s="37" t="s">
        <v>50</v>
      </c>
      <c r="B46" s="38"/>
      <c r="C46" s="39">
        <f>SUM(C3:C45)</f>
        <v>32212</v>
      </c>
      <c r="D46" s="29">
        <f t="shared" si="0"/>
        <v>25769.6</v>
      </c>
      <c r="E46" s="40">
        <v>30035.6</v>
      </c>
      <c r="F46" s="31">
        <f t="shared" si="1"/>
        <v>4266</v>
      </c>
    </row>
    <row r="47" s="28" customFormat="1" ht="36" customHeight="1" spans="1:6">
      <c r="A47" s="41" t="s">
        <v>51</v>
      </c>
      <c r="B47" s="41"/>
      <c r="C47" s="41"/>
      <c r="D47" s="41"/>
      <c r="E47"/>
      <c r="F47"/>
    </row>
  </sheetData>
  <mergeCells count="2">
    <mergeCell ref="A1:F1"/>
    <mergeCell ref="A46:B46"/>
  </mergeCells>
  <pageMargins left="0.700694444444445" right="0.700694444444445" top="0.751388888888889" bottom="0.751388888888889" header="0.298611111111111" footer="0.298611111111111"/>
  <pageSetup paperSize="9" scale="9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D3" sqref="D3"/>
    </sheetView>
  </sheetViews>
  <sheetFormatPr defaultColWidth="9" defaultRowHeight="14.4" outlineLevelCol="5"/>
  <cols>
    <col min="1" max="1" width="8.33333333333333" customWidth="1"/>
    <col min="2" max="2" width="20.1111111111111" customWidth="1"/>
    <col min="3" max="3" width="12" customWidth="1"/>
    <col min="4" max="4" width="14.1111111111111" customWidth="1"/>
    <col min="5" max="5" width="10.5555555555556" customWidth="1"/>
    <col min="6" max="6" width="15.3333333333333" customWidth="1"/>
  </cols>
  <sheetData>
    <row r="1" customFormat="1" ht="30" customHeight="1" spans="1:6">
      <c r="A1" s="1" t="s">
        <v>52</v>
      </c>
      <c r="B1" s="1"/>
      <c r="C1" s="1"/>
      <c r="D1" s="1"/>
      <c r="E1" s="1"/>
      <c r="F1" s="1"/>
    </row>
    <row r="2" customFormat="1" ht="44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5" customHeight="1" spans="1:6">
      <c r="A3" s="6">
        <v>1</v>
      </c>
      <c r="B3" s="7" t="s">
        <v>53</v>
      </c>
      <c r="C3" s="8">
        <v>1139</v>
      </c>
      <c r="D3" s="9">
        <f>C3*100/500*4</f>
        <v>911.2</v>
      </c>
      <c r="E3" s="8">
        <v>1328.7</v>
      </c>
      <c r="F3" s="9">
        <f>E3-D3</f>
        <v>417.5</v>
      </c>
    </row>
    <row r="4" ht="25" customHeight="1" spans="1:6">
      <c r="A4" s="6">
        <v>2</v>
      </c>
      <c r="B4" s="7" t="s">
        <v>54</v>
      </c>
      <c r="C4" s="8">
        <v>1623</v>
      </c>
      <c r="D4" s="9">
        <f t="shared" ref="D4:D51" si="0">C4*100/500*4</f>
        <v>1298.4</v>
      </c>
      <c r="E4" s="8">
        <v>1772</v>
      </c>
      <c r="F4" s="9">
        <f t="shared" ref="F4:F51" si="1">E4-D4</f>
        <v>473.6</v>
      </c>
    </row>
    <row r="5" ht="25" customHeight="1" spans="1:6">
      <c r="A5" s="6">
        <v>3</v>
      </c>
      <c r="B5" s="7" t="s">
        <v>55</v>
      </c>
      <c r="C5" s="8">
        <v>301</v>
      </c>
      <c r="D5" s="9">
        <f t="shared" si="0"/>
        <v>240.8</v>
      </c>
      <c r="E5" s="8">
        <v>570</v>
      </c>
      <c r="F5" s="9">
        <f t="shared" si="1"/>
        <v>329.2</v>
      </c>
    </row>
    <row r="6" ht="25" customHeight="1" spans="1:6">
      <c r="A6" s="6">
        <v>4</v>
      </c>
      <c r="B6" s="10" t="s">
        <v>56</v>
      </c>
      <c r="C6" s="11">
        <v>28</v>
      </c>
      <c r="D6" s="9">
        <f t="shared" si="0"/>
        <v>22.4</v>
      </c>
      <c r="E6" s="8">
        <v>11.2</v>
      </c>
      <c r="F6" s="9">
        <f t="shared" si="1"/>
        <v>-11.2</v>
      </c>
    </row>
    <row r="7" ht="25" customHeight="1" spans="1:6">
      <c r="A7" s="6">
        <v>5</v>
      </c>
      <c r="B7" s="10" t="s">
        <v>57</v>
      </c>
      <c r="C7" s="11">
        <v>4</v>
      </c>
      <c r="D7" s="9">
        <f t="shared" si="0"/>
        <v>3.2</v>
      </c>
      <c r="E7" s="8">
        <v>1.2</v>
      </c>
      <c r="F7" s="9">
        <f t="shared" si="1"/>
        <v>-2</v>
      </c>
    </row>
    <row r="8" ht="25" customHeight="1" spans="1:6">
      <c r="A8" s="6">
        <v>6</v>
      </c>
      <c r="B8" s="10" t="s">
        <v>58</v>
      </c>
      <c r="C8" s="11">
        <v>182</v>
      </c>
      <c r="D8" s="9">
        <f t="shared" si="0"/>
        <v>145.6</v>
      </c>
      <c r="E8" s="8">
        <v>240</v>
      </c>
      <c r="F8" s="9">
        <f t="shared" si="1"/>
        <v>94.4</v>
      </c>
    </row>
    <row r="9" ht="25" customHeight="1" spans="1:6">
      <c r="A9" s="6">
        <v>7</v>
      </c>
      <c r="B9" s="10" t="s">
        <v>59</v>
      </c>
      <c r="C9" s="11">
        <v>910</v>
      </c>
      <c r="D9" s="9">
        <f t="shared" si="0"/>
        <v>728</v>
      </c>
      <c r="E9" s="8">
        <v>800</v>
      </c>
      <c r="F9" s="9">
        <f t="shared" si="1"/>
        <v>72</v>
      </c>
    </row>
    <row r="10" ht="25" customHeight="1" spans="1:6">
      <c r="A10" s="6">
        <v>8</v>
      </c>
      <c r="B10" s="10" t="s">
        <v>60</v>
      </c>
      <c r="C10" s="11">
        <v>100</v>
      </c>
      <c r="D10" s="9">
        <f t="shared" si="0"/>
        <v>80</v>
      </c>
      <c r="E10" s="8">
        <v>97</v>
      </c>
      <c r="F10" s="9">
        <f t="shared" si="1"/>
        <v>17</v>
      </c>
    </row>
    <row r="11" ht="25" customHeight="1" spans="1:6">
      <c r="A11" s="6">
        <v>9</v>
      </c>
      <c r="B11" s="10" t="s">
        <v>61</v>
      </c>
      <c r="C11" s="11">
        <v>56</v>
      </c>
      <c r="D11" s="9">
        <f t="shared" si="0"/>
        <v>44.8</v>
      </c>
      <c r="E11" s="8">
        <v>67.2</v>
      </c>
      <c r="F11" s="9">
        <f t="shared" si="1"/>
        <v>22.4</v>
      </c>
    </row>
    <row r="12" ht="25" customHeight="1" spans="1:6">
      <c r="A12" s="6">
        <v>10</v>
      </c>
      <c r="B12" s="10" t="s">
        <v>62</v>
      </c>
      <c r="C12" s="11">
        <v>18</v>
      </c>
      <c r="D12" s="9">
        <f t="shared" si="0"/>
        <v>14.4</v>
      </c>
      <c r="E12" s="8">
        <v>8</v>
      </c>
      <c r="F12" s="9">
        <f t="shared" si="1"/>
        <v>-6.4</v>
      </c>
    </row>
    <row r="13" ht="25" customHeight="1" spans="1:6">
      <c r="A13" s="6">
        <v>11</v>
      </c>
      <c r="B13" s="10" t="s">
        <v>63</v>
      </c>
      <c r="C13" s="11">
        <v>115</v>
      </c>
      <c r="D13" s="9">
        <f t="shared" si="0"/>
        <v>92</v>
      </c>
      <c r="E13" s="8">
        <v>46</v>
      </c>
      <c r="F13" s="9">
        <f t="shared" si="1"/>
        <v>-46</v>
      </c>
    </row>
    <row r="14" ht="25" customHeight="1" spans="1:6">
      <c r="A14" s="6">
        <v>12</v>
      </c>
      <c r="B14" s="10" t="s">
        <v>64</v>
      </c>
      <c r="C14" s="11">
        <v>7</v>
      </c>
      <c r="D14" s="9">
        <f t="shared" si="0"/>
        <v>5.6</v>
      </c>
      <c r="E14" s="8">
        <v>0</v>
      </c>
      <c r="F14" s="9">
        <f t="shared" si="1"/>
        <v>-5.6</v>
      </c>
    </row>
    <row r="15" ht="25" customHeight="1" spans="1:6">
      <c r="A15" s="6">
        <v>13</v>
      </c>
      <c r="B15" s="10" t="s">
        <v>65</v>
      </c>
      <c r="C15" s="12">
        <v>18</v>
      </c>
      <c r="D15" s="9">
        <f t="shared" si="0"/>
        <v>14.4</v>
      </c>
      <c r="E15" s="8">
        <v>28.8</v>
      </c>
      <c r="F15" s="9">
        <f t="shared" si="1"/>
        <v>14.4</v>
      </c>
    </row>
    <row r="16" ht="25" customHeight="1" spans="1:6">
      <c r="A16" s="6">
        <v>14</v>
      </c>
      <c r="B16" s="10" t="s">
        <v>66</v>
      </c>
      <c r="C16" s="11">
        <v>38</v>
      </c>
      <c r="D16" s="9">
        <f t="shared" si="0"/>
        <v>30.4</v>
      </c>
      <c r="E16" s="8">
        <v>30.4</v>
      </c>
      <c r="F16" s="9">
        <f t="shared" si="1"/>
        <v>0</v>
      </c>
    </row>
    <row r="17" ht="25" customHeight="1" spans="1:6">
      <c r="A17" s="6">
        <v>15</v>
      </c>
      <c r="B17" s="10" t="s">
        <v>67</v>
      </c>
      <c r="C17" s="11">
        <v>411</v>
      </c>
      <c r="D17" s="9">
        <f t="shared" si="0"/>
        <v>328.8</v>
      </c>
      <c r="E17" s="8">
        <v>200</v>
      </c>
      <c r="F17" s="9">
        <f t="shared" si="1"/>
        <v>-128.8</v>
      </c>
    </row>
    <row r="18" ht="25" customHeight="1" spans="1:6">
      <c r="A18" s="6">
        <v>16</v>
      </c>
      <c r="B18" s="10" t="s">
        <v>68</v>
      </c>
      <c r="C18" s="11">
        <v>382</v>
      </c>
      <c r="D18" s="9">
        <f t="shared" si="0"/>
        <v>305.6</v>
      </c>
      <c r="E18" s="8">
        <v>248</v>
      </c>
      <c r="F18" s="9">
        <f t="shared" si="1"/>
        <v>-57.6</v>
      </c>
    </row>
    <row r="19" ht="25" customHeight="1" spans="1:6">
      <c r="A19" s="6">
        <v>17</v>
      </c>
      <c r="B19" s="10" t="s">
        <v>69</v>
      </c>
      <c r="C19" s="11">
        <v>112</v>
      </c>
      <c r="D19" s="9">
        <f t="shared" si="0"/>
        <v>89.6</v>
      </c>
      <c r="E19" s="8">
        <v>124</v>
      </c>
      <c r="F19" s="9">
        <f t="shared" si="1"/>
        <v>34.4</v>
      </c>
    </row>
    <row r="20" ht="25" customHeight="1" spans="1:6">
      <c r="A20" s="6">
        <v>18</v>
      </c>
      <c r="B20" s="13" t="s">
        <v>70</v>
      </c>
      <c r="C20" s="11">
        <v>355</v>
      </c>
      <c r="D20" s="9">
        <f t="shared" si="0"/>
        <v>284</v>
      </c>
      <c r="E20" s="8">
        <v>350.6</v>
      </c>
      <c r="F20" s="9">
        <f t="shared" si="1"/>
        <v>66.6</v>
      </c>
    </row>
    <row r="21" ht="25" customHeight="1" spans="1:6">
      <c r="A21" s="6">
        <v>19</v>
      </c>
      <c r="B21" s="7" t="s">
        <v>71</v>
      </c>
      <c r="C21" s="14">
        <v>461</v>
      </c>
      <c r="D21" s="9">
        <f t="shared" si="0"/>
        <v>368.8</v>
      </c>
      <c r="E21" s="8">
        <v>368.8</v>
      </c>
      <c r="F21" s="9">
        <f t="shared" si="1"/>
        <v>0</v>
      </c>
    </row>
    <row r="22" ht="25" customHeight="1" spans="1:6">
      <c r="A22" s="6">
        <v>20</v>
      </c>
      <c r="B22" s="10" t="s">
        <v>72</v>
      </c>
      <c r="C22" s="15">
        <v>722</v>
      </c>
      <c r="D22" s="9">
        <f t="shared" si="0"/>
        <v>577.6</v>
      </c>
      <c r="E22" s="8">
        <v>650</v>
      </c>
      <c r="F22" s="9">
        <f t="shared" si="1"/>
        <v>72.4</v>
      </c>
    </row>
    <row r="23" ht="25" customHeight="1" spans="1:6">
      <c r="A23" s="6">
        <v>21</v>
      </c>
      <c r="B23" s="10" t="s">
        <v>73</v>
      </c>
      <c r="C23" s="15">
        <v>415</v>
      </c>
      <c r="D23" s="9">
        <f t="shared" si="0"/>
        <v>332</v>
      </c>
      <c r="E23" s="8">
        <v>470</v>
      </c>
      <c r="F23" s="9">
        <f t="shared" si="1"/>
        <v>138</v>
      </c>
    </row>
    <row r="24" ht="25" customHeight="1" spans="1:6">
      <c r="A24" s="6">
        <v>22</v>
      </c>
      <c r="B24" s="10" t="s">
        <v>74</v>
      </c>
      <c r="C24" s="15">
        <v>671</v>
      </c>
      <c r="D24" s="9">
        <f t="shared" si="0"/>
        <v>536.8</v>
      </c>
      <c r="E24" s="8">
        <v>265</v>
      </c>
      <c r="F24" s="9">
        <f t="shared" si="1"/>
        <v>-271.8</v>
      </c>
    </row>
    <row r="25" ht="25" customHeight="1" spans="1:6">
      <c r="A25" s="6">
        <v>23</v>
      </c>
      <c r="B25" s="10" t="s">
        <v>75</v>
      </c>
      <c r="C25" s="15">
        <v>372</v>
      </c>
      <c r="D25" s="9">
        <f t="shared" si="0"/>
        <v>297.6</v>
      </c>
      <c r="E25" s="8">
        <v>352</v>
      </c>
      <c r="F25" s="9">
        <f t="shared" si="1"/>
        <v>54.4</v>
      </c>
    </row>
    <row r="26" ht="25" customHeight="1" spans="1:6">
      <c r="A26" s="6">
        <v>24</v>
      </c>
      <c r="B26" s="10" t="s">
        <v>76</v>
      </c>
      <c r="C26" s="15">
        <v>80</v>
      </c>
      <c r="D26" s="9">
        <f t="shared" si="0"/>
        <v>64</v>
      </c>
      <c r="E26" s="8">
        <v>60</v>
      </c>
      <c r="F26" s="9">
        <f t="shared" si="1"/>
        <v>-4</v>
      </c>
    </row>
    <row r="27" ht="25" customHeight="1" spans="1:6">
      <c r="A27" s="6">
        <v>25</v>
      </c>
      <c r="B27" s="10" t="s">
        <v>77</v>
      </c>
      <c r="C27" s="15">
        <v>524</v>
      </c>
      <c r="D27" s="9">
        <f t="shared" si="0"/>
        <v>419.2</v>
      </c>
      <c r="E27" s="8">
        <v>470.8</v>
      </c>
      <c r="F27" s="9">
        <f t="shared" si="1"/>
        <v>51.6</v>
      </c>
    </row>
    <row r="28" ht="25" customHeight="1" spans="1:6">
      <c r="A28" s="6">
        <v>26</v>
      </c>
      <c r="B28" s="10" t="s">
        <v>78</v>
      </c>
      <c r="C28" s="15">
        <v>27</v>
      </c>
      <c r="D28" s="9">
        <f t="shared" si="0"/>
        <v>21.6</v>
      </c>
      <c r="E28" s="8">
        <v>20</v>
      </c>
      <c r="F28" s="9">
        <f t="shared" si="1"/>
        <v>-1.6</v>
      </c>
    </row>
    <row r="29" ht="25" customHeight="1" spans="1:6">
      <c r="A29" s="6">
        <v>27</v>
      </c>
      <c r="B29" s="10" t="s">
        <v>79</v>
      </c>
      <c r="C29" s="15">
        <v>188</v>
      </c>
      <c r="D29" s="9">
        <f t="shared" si="0"/>
        <v>150.4</v>
      </c>
      <c r="E29" s="8">
        <v>150</v>
      </c>
      <c r="F29" s="9">
        <f t="shared" si="1"/>
        <v>-0.400000000000006</v>
      </c>
    </row>
    <row r="30" ht="25" customHeight="1" spans="1:6">
      <c r="A30" s="6">
        <v>28</v>
      </c>
      <c r="B30" s="10" t="s">
        <v>80</v>
      </c>
      <c r="C30" s="14">
        <v>55</v>
      </c>
      <c r="D30" s="9">
        <f t="shared" si="0"/>
        <v>44</v>
      </c>
      <c r="E30" s="8">
        <v>60</v>
      </c>
      <c r="F30" s="9">
        <f t="shared" si="1"/>
        <v>16</v>
      </c>
    </row>
    <row r="31" ht="25" customHeight="1" spans="1:6">
      <c r="A31" s="6">
        <v>29</v>
      </c>
      <c r="B31" s="10" t="s">
        <v>81</v>
      </c>
      <c r="C31" s="15">
        <v>64</v>
      </c>
      <c r="D31" s="9">
        <f t="shared" si="0"/>
        <v>51.2</v>
      </c>
      <c r="E31" s="8">
        <v>20</v>
      </c>
      <c r="F31" s="9">
        <f t="shared" si="1"/>
        <v>-31.2</v>
      </c>
    </row>
    <row r="32" ht="25" customHeight="1" spans="1:6">
      <c r="A32" s="6">
        <v>30</v>
      </c>
      <c r="B32" s="10" t="s">
        <v>82</v>
      </c>
      <c r="C32" s="15">
        <v>4</v>
      </c>
      <c r="D32" s="9">
        <f t="shared" si="0"/>
        <v>3.2</v>
      </c>
      <c r="E32" s="8">
        <v>4.8</v>
      </c>
      <c r="F32" s="9">
        <f t="shared" si="1"/>
        <v>1.6</v>
      </c>
    </row>
    <row r="33" ht="25" customHeight="1" spans="1:6">
      <c r="A33" s="6">
        <v>31</v>
      </c>
      <c r="B33" s="10" t="s">
        <v>83</v>
      </c>
      <c r="C33" s="15">
        <v>16</v>
      </c>
      <c r="D33" s="9">
        <f t="shared" si="0"/>
        <v>12.8</v>
      </c>
      <c r="E33" s="8">
        <v>0</v>
      </c>
      <c r="F33" s="9">
        <f t="shared" si="1"/>
        <v>-12.8</v>
      </c>
    </row>
    <row r="34" ht="25" customHeight="1" spans="1:6">
      <c r="A34" s="6">
        <v>32</v>
      </c>
      <c r="B34" s="10" t="s">
        <v>84</v>
      </c>
      <c r="C34" s="15">
        <v>303</v>
      </c>
      <c r="D34" s="9">
        <f t="shared" si="0"/>
        <v>242.4</v>
      </c>
      <c r="E34" s="8">
        <v>488</v>
      </c>
      <c r="F34" s="9">
        <f t="shared" si="1"/>
        <v>245.6</v>
      </c>
    </row>
    <row r="35" ht="25" customHeight="1" spans="1:6">
      <c r="A35" s="6">
        <v>33</v>
      </c>
      <c r="B35" s="10" t="s">
        <v>85</v>
      </c>
      <c r="C35" s="15">
        <v>321</v>
      </c>
      <c r="D35" s="9">
        <f t="shared" si="0"/>
        <v>256.8</v>
      </c>
      <c r="E35" s="8">
        <v>302</v>
      </c>
      <c r="F35" s="9">
        <f t="shared" si="1"/>
        <v>45.2</v>
      </c>
    </row>
    <row r="36" ht="25" customHeight="1" spans="1:6">
      <c r="A36" s="6">
        <v>34</v>
      </c>
      <c r="B36" s="10" t="s">
        <v>86</v>
      </c>
      <c r="C36" s="15">
        <v>110</v>
      </c>
      <c r="D36" s="9">
        <f t="shared" si="0"/>
        <v>88</v>
      </c>
      <c r="E36" s="8">
        <v>108</v>
      </c>
      <c r="F36" s="9">
        <f t="shared" si="1"/>
        <v>20</v>
      </c>
    </row>
    <row r="37" ht="25" customHeight="1" spans="1:6">
      <c r="A37" s="6">
        <v>35</v>
      </c>
      <c r="B37" s="16" t="s">
        <v>87</v>
      </c>
      <c r="C37" s="15">
        <v>274</v>
      </c>
      <c r="D37" s="9">
        <f t="shared" si="0"/>
        <v>219.2</v>
      </c>
      <c r="E37" s="8">
        <v>144</v>
      </c>
      <c r="F37" s="9">
        <f t="shared" si="1"/>
        <v>-75.2</v>
      </c>
    </row>
    <row r="38" ht="25" customHeight="1" spans="1:6">
      <c r="A38" s="6">
        <v>36</v>
      </c>
      <c r="B38" s="10" t="s">
        <v>88</v>
      </c>
      <c r="C38" s="15">
        <v>13</v>
      </c>
      <c r="D38" s="9">
        <f t="shared" si="0"/>
        <v>10.4</v>
      </c>
      <c r="E38" s="8">
        <v>30</v>
      </c>
      <c r="F38" s="9">
        <f t="shared" si="1"/>
        <v>19.6</v>
      </c>
    </row>
    <row r="39" ht="25" customHeight="1" spans="1:6">
      <c r="A39" s="6">
        <v>37</v>
      </c>
      <c r="B39" s="16" t="s">
        <v>89</v>
      </c>
      <c r="C39" s="8">
        <v>2262</v>
      </c>
      <c r="D39" s="9">
        <f t="shared" si="0"/>
        <v>1809.6</v>
      </c>
      <c r="E39" s="8">
        <v>1175.3</v>
      </c>
      <c r="F39" s="9">
        <f t="shared" si="1"/>
        <v>-634.3</v>
      </c>
    </row>
    <row r="40" ht="25" customHeight="1" spans="1:6">
      <c r="A40" s="6">
        <v>38</v>
      </c>
      <c r="B40" s="16" t="s">
        <v>90</v>
      </c>
      <c r="C40" s="8">
        <v>2125</v>
      </c>
      <c r="D40" s="9">
        <f t="shared" si="0"/>
        <v>1700</v>
      </c>
      <c r="E40" s="8">
        <v>1207</v>
      </c>
      <c r="F40" s="9">
        <f t="shared" si="1"/>
        <v>-493</v>
      </c>
    </row>
    <row r="41" ht="25" customHeight="1" spans="1:6">
      <c r="A41" s="6">
        <v>39</v>
      </c>
      <c r="B41" s="16" t="s">
        <v>91</v>
      </c>
      <c r="C41" s="17">
        <v>1599</v>
      </c>
      <c r="D41" s="9">
        <f t="shared" si="0"/>
        <v>1279.2</v>
      </c>
      <c r="E41" s="8">
        <v>1354.6</v>
      </c>
      <c r="F41" s="9">
        <f t="shared" si="1"/>
        <v>75.3999999999999</v>
      </c>
    </row>
    <row r="42" ht="25" customHeight="1" spans="1:6">
      <c r="A42" s="6">
        <v>40</v>
      </c>
      <c r="B42" s="18" t="s">
        <v>92</v>
      </c>
      <c r="C42" s="19">
        <v>1141</v>
      </c>
      <c r="D42" s="9">
        <f t="shared" si="0"/>
        <v>912.8</v>
      </c>
      <c r="E42" s="8">
        <v>1231.9</v>
      </c>
      <c r="F42" s="9">
        <f t="shared" si="1"/>
        <v>319.1</v>
      </c>
    </row>
    <row r="43" ht="25" customHeight="1" spans="1:6">
      <c r="A43" s="6">
        <v>41</v>
      </c>
      <c r="B43" s="18" t="s">
        <v>93</v>
      </c>
      <c r="C43" s="8">
        <v>455</v>
      </c>
      <c r="D43" s="9">
        <f t="shared" si="0"/>
        <v>364</v>
      </c>
      <c r="E43" s="8">
        <v>231</v>
      </c>
      <c r="F43" s="9">
        <f t="shared" si="1"/>
        <v>-133</v>
      </c>
    </row>
    <row r="44" ht="25" customHeight="1" spans="1:6">
      <c r="A44" s="6">
        <v>42</v>
      </c>
      <c r="B44" s="20" t="s">
        <v>94</v>
      </c>
      <c r="C44" s="21">
        <v>2716</v>
      </c>
      <c r="D44" s="9">
        <f t="shared" si="0"/>
        <v>2172.8</v>
      </c>
      <c r="E44" s="8">
        <v>1440</v>
      </c>
      <c r="F44" s="9">
        <f t="shared" si="1"/>
        <v>-732.8</v>
      </c>
    </row>
    <row r="45" ht="25" customHeight="1" spans="1:6">
      <c r="A45" s="6">
        <v>43</v>
      </c>
      <c r="B45" s="16" t="s">
        <v>95</v>
      </c>
      <c r="C45" s="19">
        <v>1385</v>
      </c>
      <c r="D45" s="9">
        <f t="shared" si="0"/>
        <v>1108</v>
      </c>
      <c r="E45" s="8">
        <v>1017.7</v>
      </c>
      <c r="F45" s="9">
        <f t="shared" si="1"/>
        <v>-90.3</v>
      </c>
    </row>
    <row r="46" ht="25" customHeight="1" spans="1:6">
      <c r="A46" s="6">
        <v>44</v>
      </c>
      <c r="B46" s="20" t="s">
        <v>96</v>
      </c>
      <c r="C46" s="8">
        <v>1975</v>
      </c>
      <c r="D46" s="9">
        <f t="shared" si="0"/>
        <v>1580</v>
      </c>
      <c r="E46" s="8">
        <v>2425</v>
      </c>
      <c r="F46" s="9">
        <f t="shared" si="1"/>
        <v>845</v>
      </c>
    </row>
    <row r="47" ht="25" customHeight="1" spans="1:6">
      <c r="A47" s="6">
        <v>45</v>
      </c>
      <c r="B47" s="20" t="s">
        <v>97</v>
      </c>
      <c r="C47" s="22">
        <v>2687</v>
      </c>
      <c r="D47" s="23">
        <f t="shared" si="0"/>
        <v>2149.6</v>
      </c>
      <c r="E47" s="24">
        <v>2366.1</v>
      </c>
      <c r="F47" s="23">
        <f t="shared" si="1"/>
        <v>216.5</v>
      </c>
    </row>
    <row r="48" ht="25" customHeight="1" spans="1:6">
      <c r="A48" s="6">
        <v>46</v>
      </c>
      <c r="B48" s="18" t="s">
        <v>98</v>
      </c>
      <c r="C48" s="25"/>
      <c r="D48" s="26"/>
      <c r="E48" s="27"/>
      <c r="F48" s="26"/>
    </row>
    <row r="49" ht="25" customHeight="1" spans="1:6">
      <c r="A49" s="6">
        <v>47</v>
      </c>
      <c r="B49" s="18" t="s">
        <v>99</v>
      </c>
      <c r="C49" s="8">
        <v>2855</v>
      </c>
      <c r="D49" s="9">
        <f t="shared" si="0"/>
        <v>2284</v>
      </c>
      <c r="E49" s="8">
        <v>4014.5</v>
      </c>
      <c r="F49" s="9">
        <f t="shared" si="1"/>
        <v>1730.5</v>
      </c>
    </row>
    <row r="50" ht="25" customHeight="1" spans="1:6">
      <c r="A50" s="6">
        <v>48</v>
      </c>
      <c r="B50" s="18" t="s">
        <v>100</v>
      </c>
      <c r="C50" s="8">
        <v>2452</v>
      </c>
      <c r="D50" s="9">
        <f t="shared" si="0"/>
        <v>1961.6</v>
      </c>
      <c r="E50" s="8">
        <v>2024</v>
      </c>
      <c r="F50" s="9">
        <f t="shared" si="1"/>
        <v>62.4000000000001</v>
      </c>
    </row>
  </sheetData>
  <mergeCells count="5">
    <mergeCell ref="A1:F1"/>
    <mergeCell ref="C47:C48"/>
    <mergeCell ref="D47:D48"/>
    <mergeCell ref="E47:E48"/>
    <mergeCell ref="F47:F48"/>
  </mergeCells>
  <pageMargins left="0.700694444444445" right="0.700694444444445" top="0.751388888888889" bottom="0.751388888888889" header="0.298611111111111" footer="0.298611111111111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良锦</vt:lpstr>
      <vt:lpstr>裕盛阳商贸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2024-11-22T03:32:39Z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4150AF2935124B74ADA0C31E9E89CC33_13</vt:lpwstr>
  </property>
</Properties>
</file>