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嘉彤远泽实业" sheetId="1" r:id="rId1"/>
    <sheet name="盛腾康商贸" sheetId="2" r:id="rId2"/>
  </sheets>
  <definedNames>
    <definedName name="_xlnm._FilterDatabase" localSheetId="0" hidden="1">嘉彤远泽实业!$A$2:$F$45</definedName>
    <definedName name="_xlnm._FilterDatabase" localSheetId="1" hidden="1">盛腾康商贸!$A$2:$F$50</definedName>
    <definedName name="_xlnm.Print_Titles" localSheetId="1">盛腾康商贸!$1:$2</definedName>
    <definedName name="_xlnm.Print_Titles" localSheetId="0">嘉彤远泽实业!$1:$2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<sst xmlns="http://schemas.openxmlformats.org/spreadsheetml/2006/main" count="105" uniqueCount="99">
  <si>
    <t>2024年秋季学期10月金牧鸡脯肉结算明细表</t>
  </si>
  <si>
    <t>编号</t>
  </si>
  <si>
    <t>学 校 名 称</t>
  </si>
  <si>
    <t>人 数</t>
  </si>
  <si>
    <t>预供量</t>
  </si>
  <si>
    <t>结算数量(斤)</t>
  </si>
  <si>
    <t>差值
（负值为未达标准量）</t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</si>
  <si>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</si>
  <si>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</si>
  <si>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</si>
  <si>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</si>
  <si>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</si>
  <si>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</si>
  <si>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</si>
  <si>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</si>
  <si>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陈庄镇白卤村小学</t>
  </si>
  <si>
    <t>陈庄镇东鲁村小学</t>
  </si>
  <si>
    <t>陈庄镇富新村小学</t>
  </si>
  <si>
    <t>陈庄镇九年制学校</t>
  </si>
  <si>
    <t>芳草地学校</t>
  </si>
  <si>
    <t>兴镇初级中学</t>
  </si>
  <si>
    <t>兴镇中心小学</t>
  </si>
  <si>
    <t>兴镇桑楼小学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</si>
  <si>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</si>
  <si>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</si>
  <si>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</si>
  <si>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</si>
  <si>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</si>
  <si>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</si>
  <si>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</si>
  <si>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</si>
  <si>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</si>
  <si>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</si>
  <si>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>紫荆街道办三义小学</t>
  </si>
  <si>
    <t>紫荆街道办宜安小学</t>
  </si>
  <si>
    <t>紫荆街道办西贾曲小学</t>
  </si>
  <si>
    <t>紫荆街道办贾曲小学</t>
  </si>
  <si>
    <t>紫荆街道办椿兴小学</t>
  </si>
  <si>
    <t>特殊教育学校</t>
  </si>
  <si>
    <t>南街小学</t>
  </si>
  <si>
    <t>第十二小学</t>
  </si>
  <si>
    <t>雏鹰学校</t>
  </si>
  <si>
    <t>北关小学</t>
  </si>
  <si>
    <t>尧山小学</t>
  </si>
  <si>
    <t>城关初级中学</t>
  </si>
  <si>
    <t>第十小学</t>
  </si>
  <si>
    <t>戴家小学</t>
  </si>
  <si>
    <t>城南学校</t>
  </si>
  <si>
    <t>梦圆学校</t>
  </si>
  <si>
    <t>第三初级中学</t>
  </si>
  <si>
    <t>2024年秋季学期10月博大鸡脯肉结算明细表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</si>
  <si>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</si>
  <si>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</si>
  <si>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</si>
  <si>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</si>
  <si>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</si>
  <si>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</si>
  <si>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</si>
  <si>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</si>
  <si>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</si>
  <si>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</si>
  <si>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</si>
  <si>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</si>
  <si>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</si>
  <si>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</si>
  <si>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</si>
  <si>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椿林镇中心小学</t>
  </si>
  <si>
    <t>椿林镇保南小学</t>
  </si>
  <si>
    <t>紫荆街道办三兴小学</t>
  </si>
  <si>
    <t>丰阳学校</t>
  </si>
  <si>
    <t>罕井镇初级中学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</si>
  <si>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</si>
  <si>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</si>
  <si>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</si>
  <si>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</si>
  <si>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</si>
  <si>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</si>
  <si>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</si>
  <si>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</si>
  <si>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</si>
  <si>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</si>
  <si>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</si>
  <si>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桥陵镇中心小学</t>
  </si>
  <si>
    <t>桥陵镇桥陵小学</t>
  </si>
  <si>
    <t>桥陵镇坊里振东小学</t>
  </si>
  <si>
    <t>桥陵镇三合小学</t>
  </si>
  <si>
    <t>桥陵镇后泉小学</t>
  </si>
  <si>
    <t>古镇小学</t>
  </si>
  <si>
    <t>双酒小学</t>
  </si>
  <si>
    <t>东街小学</t>
  </si>
  <si>
    <t>祥塬小学</t>
  </si>
  <si>
    <t>芳草地朝阳街小学</t>
  </si>
  <si>
    <t>初级实验中学</t>
  </si>
  <si>
    <t>东槐院小学</t>
  </si>
  <si>
    <t>兴华学校</t>
  </si>
  <si>
    <t>恒大小学</t>
  </si>
  <si>
    <t>城北初级中学</t>
  </si>
  <si>
    <t>城南第一小学</t>
  </si>
  <si>
    <t>桥山中学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</si>
</sst>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176" fontId="29" fillId="0" borderId="0"/>
    <xf numFmtId="176" fontId="3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0" fontId="5" fillId="4" borderId="1" xfId="49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center" vertical="center"/>
    </xf>
    <xf numFmtId="0" fontId="5" fillId="4" borderId="2" xfId="49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5" fillId="0" borderId="1" xfId="49" applyNumberFormat="1" applyFont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/>
    </xf>
    <xf numFmtId="0" fontId="5" fillId="4" borderId="3" xfId="49" applyNumberFormat="1" applyFont="1" applyFill="1" applyBorder="1" applyAlignment="1">
      <alignment horizontal="center" vertical="center"/>
    </xf>
    <xf numFmtId="0" fontId="5" fillId="2" borderId="4" xfId="49" applyNumberFormat="1" applyFont="1" applyFill="1" applyBorder="1" applyAlignment="1">
      <alignment horizontal="center" vertical="center"/>
    </xf>
    <xf numFmtId="0" fontId="5" fillId="4" borderId="4" xfId="49" applyNumberFormat="1" applyFont="1" applyFill="1" applyBorder="1" applyAlignment="1">
      <alignment horizontal="center" vertical="center"/>
    </xf>
    <xf numFmtId="0" fontId="5" fillId="4" borderId="5" xfId="49" applyNumberFormat="1" applyFont="1" applyFill="1" applyBorder="1" applyAlignment="1">
      <alignment horizontal="center" vertical="center"/>
    </xf>
    <xf numFmtId="0" fontId="5" fillId="2" borderId="6" xfId="49" applyNumberFormat="1" applyFont="1" applyFill="1" applyBorder="1" applyAlignment="1">
      <alignment horizontal="center" vertical="center"/>
    </xf>
    <xf numFmtId="0" fontId="5" fillId="4" borderId="6" xfId="49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vertical="center"/>
    </xf>
    <xf numFmtId="0" fontId="5" fillId="0" borderId="1" xfId="49" applyNumberFormat="1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176" fontId="4" fillId="4" borderId="1" xfId="0" applyNumberFormat="1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horizontal="left" vertical="center"/>
    </xf>
    <xf numFmtId="0" fontId="5" fillId="4" borderId="1" xfId="0" applyNumberFormat="1" applyFont="1" applyFill="1" applyBorder="1" applyAlignment="1">
      <alignment vertical="center"/>
    </xf>
    <xf numFmtId="176" fontId="9" fillId="4" borderId="1" xfId="0" applyNumberFormat="1" applyFont="1" applyFill="1" applyBorder="1" applyAlignment="1">
      <alignment vertical="center"/>
    </xf>
    <xf numFmtId="177" fontId="9" fillId="4" borderId="1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workbookViewId="0">
      <selection activeCell="F2" sqref="F2"/>
    </sheetView>
  </sheetViews>
  <sheetFormatPr defaultColWidth="9" defaultRowHeight="14.4"/>
  <cols>
    <col min="1" max="1" width="7.22222222222222" customWidth="1"/>
    <col min="2" max="2" width="20.2222222222222" customWidth="1"/>
    <col min="3" max="3" width="14" customWidth="1"/>
    <col min="4" max="4" width="15.8888888888889" customWidth="1"/>
    <col min="5" max="6" width="15" customWidth="1"/>
  </cols>
  <sheetData>
    <row r="1" ht="33" customHeight="1" spans="1:6">
      <c r="A1" s="26" t="s">
        <v>0</v>
      </c>
      <c r="B1" s="26"/>
      <c r="C1" s="26"/>
      <c r="D1" s="26"/>
      <c r="E1" s="26"/>
      <c r="F1" s="26"/>
    </row>
    <row r="2" ht="42" customHeight="1" spans="1:10">
      <c r="A2" s="27" t="s">
        <v>1</v>
      </c>
      <c r="B2" s="27" t="s">
        <v>2</v>
      </c>
      <c r="C2" s="27" t="s">
        <v>3</v>
      </c>
      <c r="D2" s="3" t="s">
        <v>4</v>
      </c>
      <c r="E2" s="27" t="s">
        <v>5</v>
      </c>
      <c r="F2" s="4" t="s">
        <v>6</v>
      </c>
      <c r="J2" s="36"/>
    </row>
    <row r="3" ht="25" customHeight="1" spans="1:10">
      <c r="A3" s="5">
        <v>1</v>
      </c>
      <c r="B3" s="14" t="s">
        <v>7</v>
      </c>
      <c r="C3" s="12">
        <v>337</v>
      </c>
      <c r="D3" s="10">
        <f>C3*100/500*4</f>
        <v>269.6</v>
      </c>
      <c r="E3" s="12">
        <v>272</v>
      </c>
      <c r="F3" s="10">
        <f>E3-D3</f>
        <v>2.39999999999998</v>
      </c>
      <c r="J3" s="36"/>
    </row>
    <row r="4" ht="25" customHeight="1" spans="1:10">
      <c r="A4" s="5">
        <v>2</v>
      </c>
      <c r="B4" s="28" t="s">
        <v>8</v>
      </c>
      <c r="C4" s="7">
        <v>256</v>
      </c>
      <c r="D4" s="10">
        <f t="shared" ref="D4:D46" si="0">C4*100/500*4</f>
        <v>204.8</v>
      </c>
      <c r="E4" s="12">
        <v>210.24</v>
      </c>
      <c r="F4" s="10">
        <f t="shared" ref="F4:F46" si="1">E4-D4</f>
        <v>5.44</v>
      </c>
      <c r="J4" s="36"/>
    </row>
    <row r="5" ht="25" customHeight="1" spans="1:6">
      <c r="A5" s="5">
        <v>3</v>
      </c>
      <c r="B5" s="28" t="s">
        <v>9</v>
      </c>
      <c r="C5" s="7">
        <v>5</v>
      </c>
      <c r="D5" s="10">
        <f t="shared" si="0"/>
        <v>4</v>
      </c>
      <c r="E5" s="12">
        <v>0</v>
      </c>
      <c r="F5" s="10">
        <f t="shared" si="1"/>
        <v>-4</v>
      </c>
    </row>
    <row r="6" ht="25" customHeight="1" spans="1:6">
      <c r="A6" s="5">
        <v>4</v>
      </c>
      <c r="B6" s="28" t="s">
        <v>10</v>
      </c>
      <c r="C6" s="7">
        <v>315</v>
      </c>
      <c r="D6" s="10">
        <f t="shared" si="0"/>
        <v>252</v>
      </c>
      <c r="E6" s="12">
        <v>251.2</v>
      </c>
      <c r="F6" s="10">
        <f t="shared" si="1"/>
        <v>-0.800000000000011</v>
      </c>
    </row>
    <row r="7" ht="25" customHeight="1" spans="1:6">
      <c r="A7" s="5">
        <v>5</v>
      </c>
      <c r="B7" s="28" t="s">
        <v>11</v>
      </c>
      <c r="C7" s="7">
        <v>776</v>
      </c>
      <c r="D7" s="10">
        <f t="shared" si="0"/>
        <v>620.8</v>
      </c>
      <c r="E7" s="12">
        <v>440</v>
      </c>
      <c r="F7" s="10">
        <f t="shared" si="1"/>
        <v>-180.8</v>
      </c>
    </row>
    <row r="8" ht="25" customHeight="1" spans="1:6">
      <c r="A8" s="5">
        <v>6</v>
      </c>
      <c r="B8" s="28" t="s">
        <v>12</v>
      </c>
      <c r="C8" s="7">
        <v>92</v>
      </c>
      <c r="D8" s="10">
        <f t="shared" si="0"/>
        <v>73.6</v>
      </c>
      <c r="E8" s="12">
        <v>70</v>
      </c>
      <c r="F8" s="10">
        <f t="shared" si="1"/>
        <v>-3.59999999999999</v>
      </c>
    </row>
    <row r="9" ht="25" customHeight="1" spans="1:6">
      <c r="A9" s="5">
        <v>7</v>
      </c>
      <c r="B9" s="28" t="s">
        <v>13</v>
      </c>
      <c r="C9" s="7">
        <v>1282</v>
      </c>
      <c r="D9" s="10">
        <f t="shared" si="0"/>
        <v>1025.6</v>
      </c>
      <c r="E9" s="12">
        <v>497</v>
      </c>
      <c r="F9" s="10">
        <f t="shared" si="1"/>
        <v>-528.6</v>
      </c>
    </row>
    <row r="10" ht="25" customHeight="1" spans="1:6">
      <c r="A10" s="5">
        <v>8</v>
      </c>
      <c r="B10" s="14" t="s">
        <v>14</v>
      </c>
      <c r="C10" s="12">
        <v>321</v>
      </c>
      <c r="D10" s="10">
        <f t="shared" si="0"/>
        <v>256.8</v>
      </c>
      <c r="E10" s="12">
        <v>270</v>
      </c>
      <c r="F10" s="10">
        <f t="shared" si="1"/>
        <v>13.2</v>
      </c>
    </row>
    <row r="11" ht="25" customHeight="1" spans="1:6">
      <c r="A11" s="5">
        <v>9</v>
      </c>
      <c r="B11" s="14" t="s">
        <v>15</v>
      </c>
      <c r="C11" s="12">
        <v>9</v>
      </c>
      <c r="D11" s="10">
        <f t="shared" si="0"/>
        <v>7.2</v>
      </c>
      <c r="E11" s="12">
        <v>3</v>
      </c>
      <c r="F11" s="10">
        <f t="shared" si="1"/>
        <v>-4.2</v>
      </c>
    </row>
    <row r="12" ht="25" customHeight="1" spans="1:6">
      <c r="A12" s="5">
        <v>10</v>
      </c>
      <c r="B12" s="14" t="s">
        <v>16</v>
      </c>
      <c r="C12" s="12">
        <v>9</v>
      </c>
      <c r="D12" s="10">
        <f t="shared" si="0"/>
        <v>7.2</v>
      </c>
      <c r="E12" s="12">
        <v>0</v>
      </c>
      <c r="F12" s="10">
        <f t="shared" si="1"/>
        <v>-7.2</v>
      </c>
    </row>
    <row r="13" ht="25" customHeight="1" spans="1:6">
      <c r="A13" s="5">
        <v>11</v>
      </c>
      <c r="B13" s="14" t="s">
        <v>17</v>
      </c>
      <c r="C13" s="12">
        <v>319</v>
      </c>
      <c r="D13" s="10">
        <f t="shared" si="0"/>
        <v>255.2</v>
      </c>
      <c r="E13" s="12">
        <v>250</v>
      </c>
      <c r="F13" s="10">
        <f t="shared" si="1"/>
        <v>-5.19999999999999</v>
      </c>
    </row>
    <row r="14" ht="25" customHeight="1" spans="1:6">
      <c r="A14" s="5">
        <v>12</v>
      </c>
      <c r="B14" s="14" t="s">
        <v>18</v>
      </c>
      <c r="C14" s="12">
        <v>1195</v>
      </c>
      <c r="D14" s="10">
        <f t="shared" si="0"/>
        <v>956</v>
      </c>
      <c r="E14" s="12">
        <v>460</v>
      </c>
      <c r="F14" s="10">
        <f t="shared" si="1"/>
        <v>-496</v>
      </c>
    </row>
    <row r="15" ht="25" customHeight="1" spans="1:6">
      <c r="A15" s="5">
        <v>13</v>
      </c>
      <c r="B15" s="28" t="s">
        <v>19</v>
      </c>
      <c r="C15" s="7">
        <v>1047</v>
      </c>
      <c r="D15" s="10">
        <f t="shared" si="0"/>
        <v>837.6</v>
      </c>
      <c r="E15" s="12">
        <v>800</v>
      </c>
      <c r="F15" s="10">
        <f t="shared" si="1"/>
        <v>-37.6</v>
      </c>
    </row>
    <row r="16" ht="25" customHeight="1" spans="1:6">
      <c r="A16" s="5">
        <v>14</v>
      </c>
      <c r="B16" s="14" t="s">
        <v>20</v>
      </c>
      <c r="C16" s="12">
        <v>708</v>
      </c>
      <c r="D16" s="10">
        <f t="shared" si="0"/>
        <v>566.4</v>
      </c>
      <c r="E16" s="12">
        <v>1576</v>
      </c>
      <c r="F16" s="10">
        <f t="shared" si="1"/>
        <v>1009.6</v>
      </c>
    </row>
    <row r="17" ht="25" customHeight="1" spans="1:6">
      <c r="A17" s="5">
        <v>15</v>
      </c>
      <c r="B17" s="14" t="s">
        <v>21</v>
      </c>
      <c r="C17" s="12">
        <v>456</v>
      </c>
      <c r="D17" s="10">
        <f t="shared" si="0"/>
        <v>364.8</v>
      </c>
      <c r="E17" s="12">
        <v>580</v>
      </c>
      <c r="F17" s="10">
        <f t="shared" si="1"/>
        <v>215.2</v>
      </c>
    </row>
    <row r="18" ht="25" customHeight="1" spans="1:6">
      <c r="A18" s="5">
        <v>16</v>
      </c>
      <c r="B18" s="14" t="s">
        <v>22</v>
      </c>
      <c r="C18" s="12">
        <v>41</v>
      </c>
      <c r="D18" s="10">
        <f t="shared" si="0"/>
        <v>32.8</v>
      </c>
      <c r="E18" s="12">
        <v>40</v>
      </c>
      <c r="F18" s="10">
        <f t="shared" si="1"/>
        <v>7.2</v>
      </c>
    </row>
    <row r="19" ht="25" customHeight="1" spans="1:6">
      <c r="A19" s="5">
        <v>17</v>
      </c>
      <c r="B19" s="14" t="s">
        <v>23</v>
      </c>
      <c r="C19" s="12">
        <v>399</v>
      </c>
      <c r="D19" s="10">
        <f t="shared" si="0"/>
        <v>319.2</v>
      </c>
      <c r="E19" s="12">
        <v>240</v>
      </c>
      <c r="F19" s="10">
        <f t="shared" si="1"/>
        <v>-79.2</v>
      </c>
    </row>
    <row r="20" ht="25" customHeight="1" spans="1:6">
      <c r="A20" s="5">
        <v>18</v>
      </c>
      <c r="B20" s="14" t="s">
        <v>24</v>
      </c>
      <c r="C20" s="12">
        <v>76</v>
      </c>
      <c r="D20" s="10">
        <f t="shared" si="0"/>
        <v>60.8</v>
      </c>
      <c r="E20" s="12">
        <v>75</v>
      </c>
      <c r="F20" s="10">
        <f t="shared" si="1"/>
        <v>14.2</v>
      </c>
    </row>
    <row r="21" ht="25" customHeight="1" spans="1:6">
      <c r="A21" s="5">
        <v>19</v>
      </c>
      <c r="B21" s="14" t="s">
        <v>25</v>
      </c>
      <c r="C21" s="12">
        <v>57</v>
      </c>
      <c r="D21" s="10">
        <f t="shared" si="0"/>
        <v>45.6</v>
      </c>
      <c r="E21" s="12">
        <v>50</v>
      </c>
      <c r="F21" s="10">
        <f t="shared" si="1"/>
        <v>4.4</v>
      </c>
    </row>
    <row r="22" ht="25" customHeight="1" spans="1:6">
      <c r="A22" s="5">
        <v>20</v>
      </c>
      <c r="B22" s="14" t="s">
        <v>26</v>
      </c>
      <c r="C22" s="12">
        <v>40</v>
      </c>
      <c r="D22" s="10">
        <f t="shared" si="0"/>
        <v>32</v>
      </c>
      <c r="E22" s="12">
        <v>36</v>
      </c>
      <c r="F22" s="10">
        <f t="shared" si="1"/>
        <v>4</v>
      </c>
    </row>
    <row r="23" ht="25" customHeight="1" spans="1:6">
      <c r="A23" s="5">
        <v>21</v>
      </c>
      <c r="B23" s="14" t="s">
        <v>27</v>
      </c>
      <c r="C23" s="12">
        <v>51</v>
      </c>
      <c r="D23" s="10">
        <f t="shared" si="0"/>
        <v>40.8</v>
      </c>
      <c r="E23" s="12">
        <v>30</v>
      </c>
      <c r="F23" s="10">
        <f t="shared" si="1"/>
        <v>-10.8</v>
      </c>
    </row>
    <row r="24" ht="25" customHeight="1" spans="1:6">
      <c r="A24" s="5">
        <v>22</v>
      </c>
      <c r="B24" s="14" t="s">
        <v>28</v>
      </c>
      <c r="C24" s="12">
        <v>679</v>
      </c>
      <c r="D24" s="10">
        <f t="shared" si="0"/>
        <v>543.2</v>
      </c>
      <c r="E24" s="12">
        <v>530</v>
      </c>
      <c r="F24" s="10">
        <f t="shared" si="1"/>
        <v>-13.2</v>
      </c>
    </row>
    <row r="25" ht="25" customHeight="1" spans="1:6">
      <c r="A25" s="5">
        <v>23</v>
      </c>
      <c r="B25" s="14" t="s">
        <v>29</v>
      </c>
      <c r="C25" s="12">
        <v>18</v>
      </c>
      <c r="D25" s="10">
        <f t="shared" si="0"/>
        <v>14.4</v>
      </c>
      <c r="E25" s="12">
        <v>16</v>
      </c>
      <c r="F25" s="10">
        <f t="shared" si="1"/>
        <v>1.6</v>
      </c>
    </row>
    <row r="26" ht="25" customHeight="1" spans="1:6">
      <c r="A26" s="5">
        <v>24</v>
      </c>
      <c r="B26" s="14" t="s">
        <v>30</v>
      </c>
      <c r="C26" s="29">
        <v>360</v>
      </c>
      <c r="D26" s="10">
        <f t="shared" si="0"/>
        <v>288</v>
      </c>
      <c r="E26" s="12">
        <v>459.6</v>
      </c>
      <c r="F26" s="10">
        <f t="shared" si="1"/>
        <v>171.6</v>
      </c>
    </row>
    <row r="27" ht="25" customHeight="1" spans="1:6">
      <c r="A27" s="5">
        <v>25</v>
      </c>
      <c r="B27" s="14" t="s">
        <v>31</v>
      </c>
      <c r="C27" s="12">
        <v>206</v>
      </c>
      <c r="D27" s="10">
        <f t="shared" si="0"/>
        <v>164.8</v>
      </c>
      <c r="E27" s="12">
        <v>150</v>
      </c>
      <c r="F27" s="10">
        <f t="shared" si="1"/>
        <v>-14.8</v>
      </c>
    </row>
    <row r="28" ht="25" customHeight="1" spans="1:6">
      <c r="A28" s="5">
        <v>26</v>
      </c>
      <c r="B28" s="14" t="s">
        <v>32</v>
      </c>
      <c r="C28" s="12">
        <v>9</v>
      </c>
      <c r="D28" s="10">
        <f t="shared" si="0"/>
        <v>7.2</v>
      </c>
      <c r="E28" s="12">
        <v>7.2</v>
      </c>
      <c r="F28" s="10">
        <f t="shared" si="1"/>
        <v>0</v>
      </c>
    </row>
    <row r="29" ht="25" customHeight="1" spans="1:6">
      <c r="A29" s="5">
        <v>27</v>
      </c>
      <c r="B29" s="14" t="s">
        <v>33</v>
      </c>
      <c r="C29" s="12">
        <v>192</v>
      </c>
      <c r="D29" s="10">
        <f t="shared" si="0"/>
        <v>153.6</v>
      </c>
      <c r="E29" s="12">
        <v>140</v>
      </c>
      <c r="F29" s="10">
        <f t="shared" si="1"/>
        <v>-13.6</v>
      </c>
    </row>
    <row r="30" ht="25" customHeight="1" spans="1:6">
      <c r="A30" s="5">
        <v>28</v>
      </c>
      <c r="B30" s="14" t="s">
        <v>34</v>
      </c>
      <c r="C30" s="29">
        <v>243</v>
      </c>
      <c r="D30" s="10">
        <f t="shared" si="0"/>
        <v>194.4</v>
      </c>
      <c r="E30" s="12">
        <v>310</v>
      </c>
      <c r="F30" s="10">
        <f t="shared" si="1"/>
        <v>115.6</v>
      </c>
    </row>
    <row r="31" ht="25" customHeight="1" spans="1:6">
      <c r="A31" s="5">
        <v>29</v>
      </c>
      <c r="B31" s="14" t="s">
        <v>35</v>
      </c>
      <c r="C31" s="29">
        <v>10</v>
      </c>
      <c r="D31" s="10">
        <f t="shared" si="0"/>
        <v>8</v>
      </c>
      <c r="E31" s="12">
        <v>4</v>
      </c>
      <c r="F31" s="10">
        <f t="shared" si="1"/>
        <v>-4</v>
      </c>
    </row>
    <row r="32" ht="25" customHeight="1" spans="1:6">
      <c r="A32" s="5">
        <v>30</v>
      </c>
      <c r="B32" s="14" t="s">
        <v>36</v>
      </c>
      <c r="C32" s="29">
        <v>155</v>
      </c>
      <c r="D32" s="10">
        <f t="shared" si="0"/>
        <v>124</v>
      </c>
      <c r="E32" s="12">
        <v>96</v>
      </c>
      <c r="F32" s="10">
        <f t="shared" si="1"/>
        <v>-28</v>
      </c>
    </row>
    <row r="33" ht="25" customHeight="1" spans="1:6">
      <c r="A33" s="5">
        <v>31</v>
      </c>
      <c r="B33" s="14" t="s">
        <v>37</v>
      </c>
      <c r="C33" s="29">
        <v>66</v>
      </c>
      <c r="D33" s="10">
        <f t="shared" si="0"/>
        <v>52.8</v>
      </c>
      <c r="E33" s="12">
        <v>62</v>
      </c>
      <c r="F33" s="10">
        <f t="shared" si="1"/>
        <v>9.2</v>
      </c>
    </row>
    <row r="34" ht="25" customHeight="1" spans="1:6">
      <c r="A34" s="5">
        <v>32</v>
      </c>
      <c r="B34" s="14" t="s">
        <v>38</v>
      </c>
      <c r="C34" s="30">
        <v>51</v>
      </c>
      <c r="D34" s="10">
        <f t="shared" si="0"/>
        <v>40.8</v>
      </c>
      <c r="E34" s="12">
        <v>54</v>
      </c>
      <c r="F34" s="10">
        <f t="shared" si="1"/>
        <v>13.2</v>
      </c>
    </row>
    <row r="35" ht="25" customHeight="1" spans="1:6">
      <c r="A35" s="5">
        <v>33</v>
      </c>
      <c r="B35" s="28" t="s">
        <v>39</v>
      </c>
      <c r="C35" s="7">
        <v>2190</v>
      </c>
      <c r="D35" s="10">
        <f t="shared" si="0"/>
        <v>1752</v>
      </c>
      <c r="E35" s="12">
        <v>2069.4</v>
      </c>
      <c r="F35" s="10">
        <f t="shared" si="1"/>
        <v>317.4</v>
      </c>
    </row>
    <row r="36" ht="25" customHeight="1" spans="1:6">
      <c r="A36" s="5">
        <v>34</v>
      </c>
      <c r="B36" s="28" t="s">
        <v>40</v>
      </c>
      <c r="C36" s="7">
        <v>3170</v>
      </c>
      <c r="D36" s="10">
        <f t="shared" si="0"/>
        <v>2536</v>
      </c>
      <c r="E36" s="12">
        <v>4114.9</v>
      </c>
      <c r="F36" s="10">
        <f t="shared" si="1"/>
        <v>1578.9</v>
      </c>
    </row>
    <row r="37" ht="25" customHeight="1" spans="1:6">
      <c r="A37" s="5">
        <v>35</v>
      </c>
      <c r="B37" s="31" t="s">
        <v>41</v>
      </c>
      <c r="C37" s="7">
        <v>1326</v>
      </c>
      <c r="D37" s="10">
        <f t="shared" si="0"/>
        <v>1060.8</v>
      </c>
      <c r="E37" s="12">
        <v>1060</v>
      </c>
      <c r="F37" s="10">
        <f t="shared" si="1"/>
        <v>-0.799999999999955</v>
      </c>
    </row>
    <row r="38" ht="25" customHeight="1" spans="1:6">
      <c r="A38" s="5">
        <v>36</v>
      </c>
      <c r="B38" s="32" t="s">
        <v>42</v>
      </c>
      <c r="C38" s="17">
        <v>2064</v>
      </c>
      <c r="D38" s="10">
        <f t="shared" si="0"/>
        <v>1651.2</v>
      </c>
      <c r="E38" s="12">
        <v>1747.5</v>
      </c>
      <c r="F38" s="10">
        <f t="shared" si="1"/>
        <v>96.3</v>
      </c>
    </row>
    <row r="39" ht="25" customHeight="1" spans="1:6">
      <c r="A39" s="5">
        <v>37</v>
      </c>
      <c r="B39" s="32" t="s">
        <v>43</v>
      </c>
      <c r="C39" s="17">
        <v>2636</v>
      </c>
      <c r="D39" s="10">
        <f t="shared" si="0"/>
        <v>2108.8</v>
      </c>
      <c r="E39" s="12">
        <v>4021.36</v>
      </c>
      <c r="F39" s="10">
        <f t="shared" si="1"/>
        <v>1912.56</v>
      </c>
    </row>
    <row r="40" ht="25" customHeight="1" spans="1:6">
      <c r="A40" s="5">
        <v>38</v>
      </c>
      <c r="B40" s="33" t="s">
        <v>44</v>
      </c>
      <c r="C40" s="7">
        <v>2847</v>
      </c>
      <c r="D40" s="10">
        <f t="shared" si="0"/>
        <v>2277.6</v>
      </c>
      <c r="E40" s="12">
        <v>6029.6</v>
      </c>
      <c r="F40" s="10">
        <f t="shared" si="1"/>
        <v>3752</v>
      </c>
    </row>
    <row r="41" ht="25" customHeight="1" spans="1:6">
      <c r="A41" s="5">
        <v>39</v>
      </c>
      <c r="B41" s="28" t="s">
        <v>45</v>
      </c>
      <c r="C41" s="19">
        <v>2731</v>
      </c>
      <c r="D41" s="10">
        <f t="shared" si="0"/>
        <v>2184.8</v>
      </c>
      <c r="E41" s="12">
        <v>4060</v>
      </c>
      <c r="F41" s="10">
        <f t="shared" si="1"/>
        <v>1875.2</v>
      </c>
    </row>
    <row r="42" ht="25" customHeight="1" spans="1:6">
      <c r="A42" s="5">
        <v>40</v>
      </c>
      <c r="B42" s="28" t="s">
        <v>46</v>
      </c>
      <c r="C42" s="19">
        <v>743</v>
      </c>
      <c r="D42" s="10">
        <f t="shared" si="0"/>
        <v>594.4</v>
      </c>
      <c r="E42" s="12">
        <v>600</v>
      </c>
      <c r="F42" s="10">
        <f t="shared" si="1"/>
        <v>5.60000000000002</v>
      </c>
    </row>
    <row r="43" ht="25" customHeight="1" spans="1:6">
      <c r="A43" s="5">
        <v>41</v>
      </c>
      <c r="B43" s="28" t="s">
        <v>47</v>
      </c>
      <c r="C43" s="7">
        <v>2158</v>
      </c>
      <c r="D43" s="10">
        <f t="shared" si="0"/>
        <v>1726.4</v>
      </c>
      <c r="E43" s="12">
        <v>1990.4</v>
      </c>
      <c r="F43" s="10">
        <f t="shared" si="1"/>
        <v>264</v>
      </c>
    </row>
    <row r="44" ht="25" customHeight="1" spans="1:6">
      <c r="A44" s="5">
        <v>42</v>
      </c>
      <c r="B44" s="31" t="s">
        <v>48</v>
      </c>
      <c r="C44" s="7">
        <v>909</v>
      </c>
      <c r="D44" s="10">
        <f t="shared" si="0"/>
        <v>727.2</v>
      </c>
      <c r="E44" s="12">
        <v>880</v>
      </c>
      <c r="F44" s="10">
        <f t="shared" si="1"/>
        <v>152.8</v>
      </c>
    </row>
    <row r="45" ht="25" customHeight="1" spans="1:6">
      <c r="A45" s="5">
        <v>43</v>
      </c>
      <c r="B45" s="34" t="s">
        <v>49</v>
      </c>
      <c r="C45" s="35">
        <v>1658</v>
      </c>
      <c r="D45" s="10">
        <f t="shared" si="0"/>
        <v>1326.4</v>
      </c>
      <c r="E45" s="12">
        <v>3062.2</v>
      </c>
      <c r="F45" s="10">
        <f t="shared" si="1"/>
        <v>1735.8</v>
      </c>
    </row>
  </sheetData>
  <mergeCells count="1">
    <mergeCell ref="A1:F1"/>
  </mergeCells>
  <pageMargins left="0.700694444444445" right="0.700694444444445" top="0.751388888888889" bottom="0.751388888888889" header="0.298611111111111" footer="0.298611111111111"/>
  <pageSetup paperSize="9" scale="9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0"/>
  <sheetViews>
    <sheetView tabSelected="1" workbookViewId="0">
      <selection activeCell="C26" sqref="C26"/>
    </sheetView>
  </sheetViews>
  <sheetFormatPr defaultColWidth="9" defaultRowHeight="14.4" outlineLevelCol="5"/>
  <cols>
    <col min="1" max="1" width="6.33333333333333" customWidth="1"/>
    <col min="2" max="2" width="21.2222222222222" customWidth="1"/>
    <col min="3" max="4" width="13.7777777777778" customWidth="1"/>
    <col min="5" max="5" width="12.2222222222222" customWidth="1"/>
    <col min="6" max="6" width="15.4444444444444" customWidth="1"/>
    <col min="7" max="7" width="9.66666666666667"/>
  </cols>
  <sheetData>
    <row r="1" ht="33" customHeight="1" spans="1:6">
      <c r="A1" s="1" t="s">
        <v>50</v>
      </c>
      <c r="B1" s="1"/>
      <c r="C1" s="1"/>
      <c r="D1" s="1"/>
      <c r="E1" s="1"/>
      <c r="F1" s="1"/>
    </row>
    <row r="2" ht="42" customHeight="1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</row>
    <row r="3" ht="25" customHeight="1" spans="1:6">
      <c r="A3" s="5">
        <v>1</v>
      </c>
      <c r="B3" s="6" t="s">
        <v>51</v>
      </c>
      <c r="C3" s="7">
        <v>1139</v>
      </c>
      <c r="D3" s="8">
        <f>C3*100/500*4</f>
        <v>911.2</v>
      </c>
      <c r="E3" s="9">
        <v>1425.2</v>
      </c>
      <c r="F3" s="10">
        <f>E3-D3</f>
        <v>514</v>
      </c>
    </row>
    <row r="4" ht="25" customHeight="1" spans="1:6">
      <c r="A4" s="5">
        <v>2</v>
      </c>
      <c r="B4" s="6" t="s">
        <v>52</v>
      </c>
      <c r="C4" s="7">
        <v>1623</v>
      </c>
      <c r="D4" s="8">
        <f t="shared" ref="D4:D51" si="0">C4*100/500*4</f>
        <v>1298.4</v>
      </c>
      <c r="E4" s="9">
        <v>3886.7</v>
      </c>
      <c r="F4" s="10">
        <f t="shared" ref="F4:F51" si="1">E4-D4</f>
        <v>2588.3</v>
      </c>
    </row>
    <row r="5" ht="25" customHeight="1" spans="1:6">
      <c r="A5" s="5">
        <v>3</v>
      </c>
      <c r="B5" s="6" t="s">
        <v>53</v>
      </c>
      <c r="C5" s="7">
        <v>301</v>
      </c>
      <c r="D5" s="8">
        <f t="shared" si="0"/>
        <v>240.8</v>
      </c>
      <c r="E5" s="9">
        <v>290</v>
      </c>
      <c r="F5" s="10">
        <f t="shared" si="1"/>
        <v>49.2</v>
      </c>
    </row>
    <row r="6" ht="25" customHeight="1" spans="1:6">
      <c r="A6" s="5">
        <v>4</v>
      </c>
      <c r="B6" s="11" t="s">
        <v>54</v>
      </c>
      <c r="C6" s="12">
        <v>28</v>
      </c>
      <c r="D6" s="8">
        <f t="shared" si="0"/>
        <v>22.4</v>
      </c>
      <c r="E6" s="9">
        <v>11.2</v>
      </c>
      <c r="F6" s="10">
        <f t="shared" si="1"/>
        <v>-11.2</v>
      </c>
    </row>
    <row r="7" ht="25" customHeight="1" spans="1:6">
      <c r="A7" s="5">
        <v>5</v>
      </c>
      <c r="B7" s="11" t="s">
        <v>55</v>
      </c>
      <c r="C7" s="12">
        <v>4</v>
      </c>
      <c r="D7" s="8">
        <f t="shared" si="0"/>
        <v>3.2</v>
      </c>
      <c r="E7" s="9">
        <v>1.2</v>
      </c>
      <c r="F7" s="10">
        <f t="shared" si="1"/>
        <v>-2</v>
      </c>
    </row>
    <row r="8" ht="25" customHeight="1" spans="1:6">
      <c r="A8" s="5">
        <v>6</v>
      </c>
      <c r="B8" s="11" t="s">
        <v>56</v>
      </c>
      <c r="C8" s="12">
        <v>182</v>
      </c>
      <c r="D8" s="8">
        <f t="shared" si="0"/>
        <v>145.6</v>
      </c>
      <c r="E8" s="9">
        <v>160</v>
      </c>
      <c r="F8" s="10">
        <f t="shared" si="1"/>
        <v>14.4</v>
      </c>
    </row>
    <row r="9" ht="25" customHeight="1" spans="1:6">
      <c r="A9" s="5">
        <v>7</v>
      </c>
      <c r="B9" s="11" t="s">
        <v>57</v>
      </c>
      <c r="C9" s="12">
        <v>910</v>
      </c>
      <c r="D9" s="8">
        <f t="shared" si="0"/>
        <v>728</v>
      </c>
      <c r="E9" s="9">
        <v>740</v>
      </c>
      <c r="F9" s="10">
        <f t="shared" si="1"/>
        <v>12</v>
      </c>
    </row>
    <row r="10" ht="25" customHeight="1" spans="1:6">
      <c r="A10" s="5">
        <v>8</v>
      </c>
      <c r="B10" s="11" t="s">
        <v>58</v>
      </c>
      <c r="C10" s="12">
        <v>100</v>
      </c>
      <c r="D10" s="8">
        <f t="shared" si="0"/>
        <v>80</v>
      </c>
      <c r="E10" s="9">
        <v>82</v>
      </c>
      <c r="F10" s="10">
        <f t="shared" si="1"/>
        <v>2</v>
      </c>
    </row>
    <row r="11" ht="25" customHeight="1" spans="1:6">
      <c r="A11" s="5">
        <v>9</v>
      </c>
      <c r="B11" s="11" t="s">
        <v>59</v>
      </c>
      <c r="C11" s="12">
        <v>56</v>
      </c>
      <c r="D11" s="8">
        <f t="shared" si="0"/>
        <v>44.8</v>
      </c>
      <c r="E11" s="9">
        <v>75.8</v>
      </c>
      <c r="F11" s="10">
        <f t="shared" si="1"/>
        <v>31</v>
      </c>
    </row>
    <row r="12" ht="25" customHeight="1" spans="1:6">
      <c r="A12" s="5">
        <v>10</v>
      </c>
      <c r="B12" s="11" t="s">
        <v>60</v>
      </c>
      <c r="C12" s="12">
        <v>18</v>
      </c>
      <c r="D12" s="8">
        <f t="shared" si="0"/>
        <v>14.4</v>
      </c>
      <c r="E12" s="9">
        <v>24</v>
      </c>
      <c r="F12" s="10">
        <f t="shared" si="1"/>
        <v>9.6</v>
      </c>
    </row>
    <row r="13" ht="25" customHeight="1" spans="1:6">
      <c r="A13" s="5">
        <v>11</v>
      </c>
      <c r="B13" s="11" t="s">
        <v>61</v>
      </c>
      <c r="C13" s="12">
        <v>115</v>
      </c>
      <c r="D13" s="8">
        <f t="shared" si="0"/>
        <v>92</v>
      </c>
      <c r="E13" s="9">
        <v>92</v>
      </c>
      <c r="F13" s="10">
        <f t="shared" si="1"/>
        <v>0</v>
      </c>
    </row>
    <row r="14" ht="25" customHeight="1" spans="1:6">
      <c r="A14" s="5">
        <v>12</v>
      </c>
      <c r="B14" s="11" t="s">
        <v>62</v>
      </c>
      <c r="C14" s="12">
        <v>7</v>
      </c>
      <c r="D14" s="8">
        <f t="shared" si="0"/>
        <v>5.6</v>
      </c>
      <c r="E14" s="9">
        <v>20</v>
      </c>
      <c r="F14" s="10">
        <f t="shared" si="1"/>
        <v>14.4</v>
      </c>
    </row>
    <row r="15" ht="25" customHeight="1" spans="1:6">
      <c r="A15" s="5">
        <v>13</v>
      </c>
      <c r="B15" s="11" t="s">
        <v>63</v>
      </c>
      <c r="C15" s="13">
        <v>18</v>
      </c>
      <c r="D15" s="8">
        <f t="shared" si="0"/>
        <v>14.4</v>
      </c>
      <c r="E15" s="9">
        <v>14.4</v>
      </c>
      <c r="F15" s="10">
        <f t="shared" si="1"/>
        <v>0</v>
      </c>
    </row>
    <row r="16" ht="25" customHeight="1" spans="1:6">
      <c r="A16" s="5">
        <v>14</v>
      </c>
      <c r="B16" s="11" t="s">
        <v>64</v>
      </c>
      <c r="C16" s="12">
        <v>38</v>
      </c>
      <c r="D16" s="8">
        <f t="shared" si="0"/>
        <v>30.4</v>
      </c>
      <c r="E16" s="9">
        <v>30.4</v>
      </c>
      <c r="F16" s="10">
        <f t="shared" si="1"/>
        <v>0</v>
      </c>
    </row>
    <row r="17" ht="25" customHeight="1" spans="1:6">
      <c r="A17" s="5">
        <v>15</v>
      </c>
      <c r="B17" s="11" t="s">
        <v>65</v>
      </c>
      <c r="C17" s="12">
        <v>411</v>
      </c>
      <c r="D17" s="8">
        <f t="shared" si="0"/>
        <v>328.8</v>
      </c>
      <c r="E17" s="9">
        <v>200</v>
      </c>
      <c r="F17" s="10">
        <f t="shared" si="1"/>
        <v>-128.8</v>
      </c>
    </row>
    <row r="18" ht="25" customHeight="1" spans="1:6">
      <c r="A18" s="5">
        <v>16</v>
      </c>
      <c r="B18" s="11" t="s">
        <v>66</v>
      </c>
      <c r="C18" s="12">
        <v>382</v>
      </c>
      <c r="D18" s="8">
        <f t="shared" si="0"/>
        <v>305.6</v>
      </c>
      <c r="E18" s="9">
        <v>304</v>
      </c>
      <c r="F18" s="10">
        <f t="shared" si="1"/>
        <v>-1.60000000000002</v>
      </c>
    </row>
    <row r="19" ht="25" customHeight="1" spans="1:6">
      <c r="A19" s="5">
        <v>17</v>
      </c>
      <c r="B19" s="11" t="s">
        <v>67</v>
      </c>
      <c r="C19" s="12">
        <v>112</v>
      </c>
      <c r="D19" s="8">
        <f t="shared" si="0"/>
        <v>89.6</v>
      </c>
      <c r="E19" s="9">
        <v>201</v>
      </c>
      <c r="F19" s="10">
        <f t="shared" si="1"/>
        <v>111.4</v>
      </c>
    </row>
    <row r="20" ht="25" customHeight="1" spans="1:6">
      <c r="A20" s="5">
        <v>18</v>
      </c>
      <c r="B20" s="14" t="s">
        <v>68</v>
      </c>
      <c r="C20" s="12">
        <v>355</v>
      </c>
      <c r="D20" s="8">
        <f t="shared" si="0"/>
        <v>284</v>
      </c>
      <c r="E20" s="9">
        <v>219.2</v>
      </c>
      <c r="F20" s="10">
        <f t="shared" si="1"/>
        <v>-64.8</v>
      </c>
    </row>
    <row r="21" ht="25" customHeight="1" spans="1:6">
      <c r="A21" s="5">
        <v>19</v>
      </c>
      <c r="B21" s="6" t="s">
        <v>69</v>
      </c>
      <c r="C21" s="15">
        <v>461</v>
      </c>
      <c r="D21" s="8">
        <f t="shared" si="0"/>
        <v>368.8</v>
      </c>
      <c r="E21" s="9">
        <v>368.8</v>
      </c>
      <c r="F21" s="10">
        <f t="shared" si="1"/>
        <v>0</v>
      </c>
    </row>
    <row r="22" ht="25" customHeight="1" spans="1:6">
      <c r="A22" s="5">
        <v>20</v>
      </c>
      <c r="B22" s="11" t="s">
        <v>70</v>
      </c>
      <c r="C22" s="16">
        <v>722</v>
      </c>
      <c r="D22" s="8">
        <f t="shared" si="0"/>
        <v>577.6</v>
      </c>
      <c r="E22" s="9">
        <v>600</v>
      </c>
      <c r="F22" s="10">
        <f t="shared" si="1"/>
        <v>22.4</v>
      </c>
    </row>
    <row r="23" ht="25" customHeight="1" spans="1:6">
      <c r="A23" s="5">
        <v>21</v>
      </c>
      <c r="B23" s="11" t="s">
        <v>71</v>
      </c>
      <c r="C23" s="16">
        <v>415</v>
      </c>
      <c r="D23" s="8">
        <f t="shared" si="0"/>
        <v>332</v>
      </c>
      <c r="E23" s="9">
        <v>338</v>
      </c>
      <c r="F23" s="10">
        <f t="shared" si="1"/>
        <v>6</v>
      </c>
    </row>
    <row r="24" ht="25" customHeight="1" spans="1:6">
      <c r="A24" s="5">
        <v>22</v>
      </c>
      <c r="B24" s="11" t="s">
        <v>72</v>
      </c>
      <c r="C24" s="16">
        <v>671</v>
      </c>
      <c r="D24" s="8">
        <f t="shared" si="0"/>
        <v>536.8</v>
      </c>
      <c r="E24" s="9">
        <v>391</v>
      </c>
      <c r="F24" s="10">
        <f t="shared" si="1"/>
        <v>-145.8</v>
      </c>
    </row>
    <row r="25" ht="25" customHeight="1" spans="1:6">
      <c r="A25" s="5">
        <v>23</v>
      </c>
      <c r="B25" s="11" t="s">
        <v>73</v>
      </c>
      <c r="C25" s="16">
        <v>372</v>
      </c>
      <c r="D25" s="8">
        <f t="shared" si="0"/>
        <v>297.6</v>
      </c>
      <c r="E25" s="9">
        <v>240</v>
      </c>
      <c r="F25" s="10">
        <f t="shared" si="1"/>
        <v>-57.6</v>
      </c>
    </row>
    <row r="26" ht="25" customHeight="1" spans="1:6">
      <c r="A26" s="5">
        <v>24</v>
      </c>
      <c r="B26" s="11" t="s">
        <v>74</v>
      </c>
      <c r="C26" s="16">
        <v>80</v>
      </c>
      <c r="D26" s="8">
        <f t="shared" si="0"/>
        <v>64</v>
      </c>
      <c r="E26" s="9">
        <v>60</v>
      </c>
      <c r="F26" s="10">
        <f t="shared" si="1"/>
        <v>-4</v>
      </c>
    </row>
    <row r="27" ht="25" customHeight="1" spans="1:6">
      <c r="A27" s="5">
        <v>25</v>
      </c>
      <c r="B27" s="11" t="s">
        <v>75</v>
      </c>
      <c r="C27" s="16">
        <v>524</v>
      </c>
      <c r="D27" s="8">
        <f t="shared" si="0"/>
        <v>419.2</v>
      </c>
      <c r="E27" s="9">
        <v>367</v>
      </c>
      <c r="F27" s="10">
        <f t="shared" si="1"/>
        <v>-52.2</v>
      </c>
    </row>
    <row r="28" ht="25" customHeight="1" spans="1:6">
      <c r="A28" s="5">
        <v>26</v>
      </c>
      <c r="B28" s="11" t="s">
        <v>76</v>
      </c>
      <c r="C28" s="16">
        <v>27</v>
      </c>
      <c r="D28" s="8">
        <f t="shared" si="0"/>
        <v>21.6</v>
      </c>
      <c r="E28" s="9">
        <v>21.6</v>
      </c>
      <c r="F28" s="10">
        <f t="shared" si="1"/>
        <v>0</v>
      </c>
    </row>
    <row r="29" ht="25" customHeight="1" spans="1:6">
      <c r="A29" s="5">
        <v>27</v>
      </c>
      <c r="B29" s="11" t="s">
        <v>77</v>
      </c>
      <c r="C29" s="16">
        <v>188</v>
      </c>
      <c r="D29" s="8">
        <f t="shared" si="0"/>
        <v>150.4</v>
      </c>
      <c r="E29" s="9">
        <v>40</v>
      </c>
      <c r="F29" s="10">
        <f t="shared" si="1"/>
        <v>-110.4</v>
      </c>
    </row>
    <row r="30" ht="25" customHeight="1" spans="1:6">
      <c r="A30" s="5">
        <v>28</v>
      </c>
      <c r="B30" s="11" t="s">
        <v>78</v>
      </c>
      <c r="C30" s="15">
        <v>55</v>
      </c>
      <c r="D30" s="8">
        <f t="shared" si="0"/>
        <v>44</v>
      </c>
      <c r="E30" s="9">
        <v>29</v>
      </c>
      <c r="F30" s="10">
        <f t="shared" si="1"/>
        <v>-15</v>
      </c>
    </row>
    <row r="31" ht="25" customHeight="1" spans="1:6">
      <c r="A31" s="5">
        <v>29</v>
      </c>
      <c r="B31" s="11" t="s">
        <v>79</v>
      </c>
      <c r="C31" s="16">
        <v>64</v>
      </c>
      <c r="D31" s="8">
        <f t="shared" si="0"/>
        <v>51.2</v>
      </c>
      <c r="E31" s="9">
        <v>32</v>
      </c>
      <c r="F31" s="10">
        <f t="shared" si="1"/>
        <v>-19.2</v>
      </c>
    </row>
    <row r="32" ht="25" customHeight="1" spans="1:6">
      <c r="A32" s="5">
        <v>30</v>
      </c>
      <c r="B32" s="11" t="s">
        <v>80</v>
      </c>
      <c r="C32" s="16">
        <v>4</v>
      </c>
      <c r="D32" s="8">
        <f t="shared" si="0"/>
        <v>3.2</v>
      </c>
      <c r="E32" s="9">
        <v>4.8</v>
      </c>
      <c r="F32" s="10">
        <f t="shared" si="1"/>
        <v>1.6</v>
      </c>
    </row>
    <row r="33" ht="25" customHeight="1" spans="1:6">
      <c r="A33" s="5">
        <v>31</v>
      </c>
      <c r="B33" s="11" t="s">
        <v>81</v>
      </c>
      <c r="C33" s="16">
        <v>16</v>
      </c>
      <c r="D33" s="8">
        <f t="shared" si="0"/>
        <v>12.8</v>
      </c>
      <c r="E33" s="9">
        <v>0</v>
      </c>
      <c r="F33" s="10">
        <f t="shared" si="1"/>
        <v>-12.8</v>
      </c>
    </row>
    <row r="34" ht="25" customHeight="1" spans="1:6">
      <c r="A34" s="5">
        <v>32</v>
      </c>
      <c r="B34" s="11" t="s">
        <v>82</v>
      </c>
      <c r="C34" s="16">
        <v>303</v>
      </c>
      <c r="D34" s="8">
        <f t="shared" si="0"/>
        <v>242.4</v>
      </c>
      <c r="E34" s="9">
        <v>352</v>
      </c>
      <c r="F34" s="10">
        <f t="shared" si="1"/>
        <v>109.6</v>
      </c>
    </row>
    <row r="35" ht="25" customHeight="1" spans="1:6">
      <c r="A35" s="5">
        <v>33</v>
      </c>
      <c r="B35" s="11" t="s">
        <v>83</v>
      </c>
      <c r="C35" s="16">
        <v>321</v>
      </c>
      <c r="D35" s="8">
        <f t="shared" si="0"/>
        <v>256.8</v>
      </c>
      <c r="E35" s="9">
        <v>404</v>
      </c>
      <c r="F35" s="10">
        <f t="shared" si="1"/>
        <v>147.2</v>
      </c>
    </row>
    <row r="36" ht="25" customHeight="1" spans="1:6">
      <c r="A36" s="5">
        <v>34</v>
      </c>
      <c r="B36" s="11" t="s">
        <v>84</v>
      </c>
      <c r="C36" s="16">
        <v>110</v>
      </c>
      <c r="D36" s="8">
        <f t="shared" si="0"/>
        <v>88</v>
      </c>
      <c r="E36" s="9">
        <v>102</v>
      </c>
      <c r="F36" s="10">
        <f t="shared" si="1"/>
        <v>14</v>
      </c>
    </row>
    <row r="37" ht="25" customHeight="1" spans="1:6">
      <c r="A37" s="5">
        <v>35</v>
      </c>
      <c r="B37" s="11" t="s">
        <v>85</v>
      </c>
      <c r="C37" s="16">
        <v>274</v>
      </c>
      <c r="D37" s="8">
        <f t="shared" si="0"/>
        <v>219.2</v>
      </c>
      <c r="E37" s="9">
        <v>340</v>
      </c>
      <c r="F37" s="10">
        <f t="shared" si="1"/>
        <v>120.8</v>
      </c>
    </row>
    <row r="38" ht="25" customHeight="1" spans="1:6">
      <c r="A38" s="5">
        <v>36</v>
      </c>
      <c r="B38" s="11" t="s">
        <v>86</v>
      </c>
      <c r="C38" s="16">
        <v>13</v>
      </c>
      <c r="D38" s="8">
        <f t="shared" si="0"/>
        <v>10.4</v>
      </c>
      <c r="E38" s="9">
        <v>0</v>
      </c>
      <c r="F38" s="10">
        <f t="shared" si="1"/>
        <v>-10.4</v>
      </c>
    </row>
    <row r="39" ht="25" customHeight="1" spans="1:6">
      <c r="A39" s="5">
        <v>37</v>
      </c>
      <c r="B39" s="11" t="s">
        <v>87</v>
      </c>
      <c r="C39" s="7">
        <v>2262</v>
      </c>
      <c r="D39" s="8">
        <f t="shared" si="0"/>
        <v>1809.6</v>
      </c>
      <c r="E39" s="9">
        <v>1685.8</v>
      </c>
      <c r="F39" s="10">
        <f t="shared" si="1"/>
        <v>-123.8</v>
      </c>
    </row>
    <row r="40" ht="25" customHeight="1" spans="1:6">
      <c r="A40" s="5">
        <v>38</v>
      </c>
      <c r="B40" s="11" t="s">
        <v>88</v>
      </c>
      <c r="C40" s="7">
        <v>2125</v>
      </c>
      <c r="D40" s="8">
        <f t="shared" si="0"/>
        <v>1700</v>
      </c>
      <c r="E40" s="9">
        <v>1710.5</v>
      </c>
      <c r="F40" s="10">
        <f t="shared" si="1"/>
        <v>10.5</v>
      </c>
    </row>
    <row r="41" ht="25" customHeight="1" spans="1:6">
      <c r="A41" s="5">
        <v>39</v>
      </c>
      <c r="B41" s="11" t="s">
        <v>89</v>
      </c>
      <c r="C41" s="17">
        <v>1599</v>
      </c>
      <c r="D41" s="8">
        <f t="shared" si="0"/>
        <v>1279.2</v>
      </c>
      <c r="E41" s="9">
        <v>965.5</v>
      </c>
      <c r="F41" s="10">
        <f t="shared" si="1"/>
        <v>-313.7</v>
      </c>
    </row>
    <row r="42" ht="25" customHeight="1" spans="1:6">
      <c r="A42" s="5">
        <v>40</v>
      </c>
      <c r="B42" s="6" t="s">
        <v>90</v>
      </c>
      <c r="C42" s="18">
        <v>1141</v>
      </c>
      <c r="D42" s="8">
        <f t="shared" si="0"/>
        <v>912.8</v>
      </c>
      <c r="E42" s="9">
        <v>1186.2</v>
      </c>
      <c r="F42" s="10">
        <f t="shared" si="1"/>
        <v>273.4</v>
      </c>
    </row>
    <row r="43" ht="25" customHeight="1" spans="1:6">
      <c r="A43" s="5">
        <v>41</v>
      </c>
      <c r="B43" s="6" t="s">
        <v>91</v>
      </c>
      <c r="C43" s="7">
        <v>455</v>
      </c>
      <c r="D43" s="8">
        <f t="shared" si="0"/>
        <v>364</v>
      </c>
      <c r="E43" s="9">
        <v>346.14</v>
      </c>
      <c r="F43" s="10">
        <f t="shared" si="1"/>
        <v>-17.86</v>
      </c>
    </row>
    <row r="44" ht="25" customHeight="1" spans="1:6">
      <c r="A44" s="5">
        <v>42</v>
      </c>
      <c r="B44" s="14" t="s">
        <v>92</v>
      </c>
      <c r="C44" s="19">
        <v>2716</v>
      </c>
      <c r="D44" s="8">
        <f t="shared" si="0"/>
        <v>2172.8</v>
      </c>
      <c r="E44" s="9">
        <v>2290</v>
      </c>
      <c r="F44" s="10">
        <f t="shared" si="1"/>
        <v>117.2</v>
      </c>
    </row>
    <row r="45" ht="25" customHeight="1" spans="1:6">
      <c r="A45" s="5">
        <v>43</v>
      </c>
      <c r="B45" s="11" t="s">
        <v>93</v>
      </c>
      <c r="C45" s="18">
        <v>1385</v>
      </c>
      <c r="D45" s="8">
        <f t="shared" si="0"/>
        <v>1108</v>
      </c>
      <c r="E45" s="9">
        <v>1628.3</v>
      </c>
      <c r="F45" s="10">
        <f t="shared" si="1"/>
        <v>520.3</v>
      </c>
    </row>
    <row r="46" ht="25" customHeight="1" spans="1:6">
      <c r="A46" s="5">
        <v>44</v>
      </c>
      <c r="B46" s="14" t="s">
        <v>94</v>
      </c>
      <c r="C46" s="7">
        <v>1975</v>
      </c>
      <c r="D46" s="8">
        <f t="shared" si="0"/>
        <v>1580</v>
      </c>
      <c r="E46" s="9">
        <v>1700</v>
      </c>
      <c r="F46" s="10">
        <f t="shared" si="1"/>
        <v>120</v>
      </c>
    </row>
    <row r="47" ht="25" customHeight="1" spans="1:6">
      <c r="A47" s="5">
        <v>45</v>
      </c>
      <c r="B47" s="14" t="s">
        <v>95</v>
      </c>
      <c r="C47" s="20">
        <v>2687</v>
      </c>
      <c r="D47" s="21">
        <f t="shared" si="0"/>
        <v>2149.6</v>
      </c>
      <c r="E47" s="22">
        <v>2192.1</v>
      </c>
      <c r="F47" s="10">
        <f t="shared" si="1"/>
        <v>42.5</v>
      </c>
    </row>
    <row r="48" ht="25" customHeight="1" spans="1:6">
      <c r="A48" s="5">
        <v>46</v>
      </c>
      <c r="B48" s="6" t="s">
        <v>96</v>
      </c>
      <c r="C48" s="23"/>
      <c r="D48" s="24"/>
      <c r="E48" s="25"/>
      <c r="F48" s="10"/>
    </row>
    <row r="49" ht="25" customHeight="1" spans="1:6">
      <c r="A49" s="5">
        <v>47</v>
      </c>
      <c r="B49" s="6" t="s">
        <v>97</v>
      </c>
      <c r="C49" s="7">
        <v>2855</v>
      </c>
      <c r="D49" s="8">
        <f t="shared" si="0"/>
        <v>2284</v>
      </c>
      <c r="E49" s="9">
        <v>5462.8</v>
      </c>
      <c r="F49" s="10">
        <f t="shared" si="1"/>
        <v>3178.8</v>
      </c>
    </row>
    <row r="50" ht="25" customHeight="1" spans="1:6">
      <c r="A50" s="5">
        <v>48</v>
      </c>
      <c r="B50" s="6" t="s">
        <v>98</v>
      </c>
      <c r="C50" s="7">
        <v>2452</v>
      </c>
      <c r="D50" s="8">
        <f t="shared" si="0"/>
        <v>1961.6</v>
      </c>
      <c r="E50" s="9">
        <v>1654</v>
      </c>
      <c r="F50" s="10">
        <f t="shared" si="1"/>
        <v>-307.6</v>
      </c>
    </row>
  </sheetData>
  <mergeCells count="5">
    <mergeCell ref="A1:F1"/>
    <mergeCell ref="C47:C48"/>
    <mergeCell ref="D47:D48"/>
    <mergeCell ref="E47:E48"/>
    <mergeCell ref="F47:F48"/>
  </mergeCells>
  <pageMargins left="0.700694444444445" right="0.700694444444445" top="0.629861111111111" bottom="0.511805555555556" header="0.298611111111111" footer="0.298611111111111"/>
  <pageSetup paperSize="9" scale="9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嘉彤远泽实业</vt:lpstr>
      <vt:lpstr>盛腾康商贸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2024-11-22T06:28:34Z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E61CEABCB94F4F0F81D92DA5D2833E26_13</vt:lpwstr>
  </property>
</Properties>
</file>