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五谷丰登实业" sheetId="1" r:id="rId1"/>
    <sheet name="坤腾富蓝商贸" sheetId="2" r:id="rId2"/>
  </sheets>
  <definedNames>
    <definedName name="_xlnm._FilterDatabase" localSheetId="0" hidden="1">五谷丰登实业!$A$2:$F$45</definedName>
    <definedName name="_xlnm._FilterDatabase" localSheetId="1" hidden="1">坤腾富蓝商贸!$A$2:$F$50</definedName>
    <definedName name="_xlnm.Print_Titles" localSheetId="0">五谷丰登实业!$1:$2</definedName>
    <definedName name="_xlnm.Print_Titles" localSheetId="1">坤腾富蓝商贸!$1:$2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<sst xmlns="http://schemas.openxmlformats.org/spreadsheetml/2006/main" count="105" uniqueCount="101">
  <si>
    <t>2024年秋季学期10月鲁拓鲜牛肉结算明细表</t>
  </si>
  <si>
    <t>编号</t>
  </si>
  <si>
    <t>学 校 名 称</t>
  </si>
  <si>
    <t>人 数</t>
  </si>
  <si>
    <t>预供量</t>
  </si>
  <si>
    <t>结算数量(斤)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</si>
  <si>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</si>
  <si>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</si>
  <si>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</si>
  <si>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</si>
  <si>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</si>
  <si>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</si>
  <si>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</si>
  <si>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</si>
  <si>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</si>
  <si>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</si>
  <si>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</si>
  <si>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</si>
  <si>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</si>
  <si>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芳草地学校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</si>
  <si>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</si>
  <si>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</si>
  <si>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</si>
  <si>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</si>
  <si>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</si>
  <si>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</si>
  <si>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</si>
  <si>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</si>
  <si>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</si>
  <si>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</si>
  <si>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</si>
  <si>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</si>
  <si>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</si>
  <si>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</si>
  <si>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</si>
  <si>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</si>
  <si>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</si>
  <si>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</si>
  <si>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</si>
  <si>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</si>
  <si>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</si>
  <si>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</si>
  <si>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</si>
  <si>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</si>
  <si>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城关初级中学</t>
  </si>
  <si>
    <t>第十小学</t>
  </si>
  <si>
    <t>戴家小学</t>
  </si>
  <si>
    <t>城南学校</t>
  </si>
  <si>
    <t>梦圆学校</t>
  </si>
  <si>
    <t>第三初级中学</t>
  </si>
  <si>
    <t>2024年秋季学期10月宸阳鲜牛肉结算明细表</t>
  </si>
  <si>
    <t>预供量（斤）</t>
  </si>
  <si>
    <t>结算数量
(斤)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</si>
  <si>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</si>
  <si>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</si>
  <si>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</si>
  <si>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</si>
  <si>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</si>
  <si>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</si>
  <si>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</si>
  <si>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</si>
  <si>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</si>
  <si>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</si>
  <si>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</si>
  <si>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</si>
  <si>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</si>
  <si>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</si>
  <si>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</si>
  <si>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</si>
  <si>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</si>
  <si>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</si>
  <si>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</si>
  <si>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罕井镇初级中学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</si>
  <si>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</si>
  <si>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</si>
  <si>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</si>
  <si>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</si>
  <si>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</si>
  <si>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</si>
  <si>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</si>
  <si>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</si>
  <si>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</si>
  <si>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</si>
  <si>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</si>
  <si>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</si>
  <si>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</si>
  <si>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</si>
  <si>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</si>
  <si>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</si>
  <si>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</si>
  <si>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</si>
  <si>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</si>
  <si>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</si>
  <si>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</si>
  <si>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</si>
  <si>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</si>
  <si>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</si>
  <si>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>恒大小学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</si>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</sst>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 "/>
  </numFmts>
  <fonts count="3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176" fontId="34" fillId="0" borderId="0"/>
    <xf numFmtId="176" fontId="10" fillId="0" borderId="0"/>
  </cellStyleXfs>
  <cellXfs count="48">
    <xf numFmtId="0" fontId="0" fillId="0" borderId="0" xfId="0">
      <alignment vertical="center"/>
    </xf>
    <xf numFmtId="176" fontId="0" fillId="0" borderId="0" xfId="0" applyNumberFormat="1" applyFill="1" applyAlignment="1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0" fontId="6" fillId="4" borderId="1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2" xfId="49" applyNumberFormat="1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>
      <alignment horizontal="center" vertical="center"/>
    </xf>
    <xf numFmtId="0" fontId="6" fillId="4" borderId="3" xfId="49" applyNumberFormat="1" applyFont="1" applyFill="1" applyBorder="1" applyAlignment="1">
      <alignment horizontal="center" vertical="center"/>
    </xf>
    <xf numFmtId="0" fontId="6" fillId="2" borderId="3" xfId="49" applyNumberFormat="1" applyFont="1" applyFill="1" applyBorder="1" applyAlignment="1">
      <alignment horizontal="center" vertical="center"/>
    </xf>
    <xf numFmtId="176" fontId="0" fillId="2" borderId="0" xfId="0" applyNumberForma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12" fillId="0" borderId="1" xfId="49" applyNumberFormat="1" applyFont="1" applyBorder="1" applyAlignment="1">
      <alignment horizontal="center" vertical="center"/>
    </xf>
    <xf numFmtId="0" fontId="12" fillId="2" borderId="1" xfId="49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vertical="center"/>
    </xf>
    <xf numFmtId="0" fontId="12" fillId="4" borderId="1" xfId="49" applyNumberFormat="1" applyFont="1" applyFill="1" applyBorder="1" applyAlignment="1">
      <alignment horizontal="center" vertical="center"/>
    </xf>
    <xf numFmtId="0" fontId="12" fillId="0" borderId="1" xfId="49" applyNumberFormat="1" applyFont="1" applyBorder="1" applyAlignment="1">
      <alignment horizontal="center" vertical="center" wrapText="1"/>
    </xf>
    <xf numFmtId="0" fontId="12" fillId="0" borderId="1" xfId="49" applyNumberFormat="1" applyFont="1" applyFill="1" applyBorder="1" applyAlignment="1">
      <alignment horizontal="center" vertical="center" wrapText="1"/>
    </xf>
    <xf numFmtId="176" fontId="13" fillId="4" borderId="1" xfId="0" applyNumberFormat="1" applyFont="1" applyFill="1" applyBorder="1" applyAlignment="1">
      <alignment horizontal="left" vertical="center" wrapText="1"/>
    </xf>
    <xf numFmtId="176" fontId="13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vertical="center"/>
    </xf>
    <xf numFmtId="0" fontId="12" fillId="4" borderId="1" xfId="0" applyNumberFormat="1" applyFont="1" applyFill="1" applyBorder="1" applyAlignment="1">
      <alignment horizontal="center" vertical="center"/>
    </xf>
    <xf numFmtId="176" fontId="14" fillId="4" borderId="1" xfId="0" applyNumberFormat="1" applyFont="1" applyFill="1" applyBorder="1" applyAlignment="1">
      <alignment vertical="center"/>
    </xf>
    <xf numFmtId="177" fontId="14" fillId="4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workbookViewId="0">
      <selection activeCell="F2" sqref="F2"/>
    </sheetView>
  </sheetViews>
  <sheetFormatPr defaultColWidth="9" defaultRowHeight="14.4" outlineLevelCol="5"/>
  <cols>
    <col min="1" max="1" width="6.44444444444444" customWidth="1"/>
    <col min="2" max="2" width="20.4444444444444" customWidth="1"/>
    <col min="3" max="3" width="15" customWidth="1"/>
    <col min="4" max="4" width="15" style="2" customWidth="1"/>
    <col min="5" max="5" width="13.4444444444444" customWidth="1"/>
    <col min="6" max="6" width="13.4444444444444" style="2" customWidth="1"/>
  </cols>
  <sheetData>
    <row r="1" ht="30" customHeight="1" spans="1:6">
      <c r="A1" s="3" t="s">
        <v>0</v>
      </c>
      <c r="B1" s="3"/>
      <c r="C1" s="3"/>
      <c r="D1" s="4"/>
      <c r="E1" s="3"/>
      <c r="F1" s="4"/>
    </row>
    <row r="2" ht="43" customHeight="1" spans="1:6">
      <c r="A2" s="30" t="s">
        <v>1</v>
      </c>
      <c r="B2" s="30" t="s">
        <v>2</v>
      </c>
      <c r="C2" s="30" t="s">
        <v>3</v>
      </c>
      <c r="D2" s="31" t="s">
        <v>4</v>
      </c>
      <c r="E2" s="30" t="s">
        <v>5</v>
      </c>
      <c r="F2" s="32" t="s">
        <v>6</v>
      </c>
    </row>
    <row r="3" ht="25" customHeight="1" spans="1:6">
      <c r="A3" s="33">
        <v>1</v>
      </c>
      <c r="B3" s="34" t="s">
        <v>7</v>
      </c>
      <c r="C3" s="35">
        <v>337</v>
      </c>
      <c r="D3" s="36">
        <f>C3*50/500*4</f>
        <v>134.8</v>
      </c>
      <c r="E3" s="35">
        <v>136</v>
      </c>
      <c r="F3" s="36">
        <f>E3-D3</f>
        <v>1.19999999999999</v>
      </c>
    </row>
    <row r="4" ht="25" customHeight="1" spans="1:6">
      <c r="A4" s="33">
        <v>2</v>
      </c>
      <c r="B4" s="37" t="s">
        <v>8</v>
      </c>
      <c r="C4" s="38">
        <v>256</v>
      </c>
      <c r="D4" s="36">
        <f t="shared" ref="D4:D46" si="0">C4*50/500*4</f>
        <v>102.4</v>
      </c>
      <c r="E4" s="35">
        <v>100.08</v>
      </c>
      <c r="F4" s="36">
        <f t="shared" ref="F4:F46" si="1">E4-D4</f>
        <v>-2.32000000000001</v>
      </c>
    </row>
    <row r="5" ht="25" customHeight="1" spans="1:6">
      <c r="A5" s="33">
        <v>3</v>
      </c>
      <c r="B5" s="37" t="s">
        <v>9</v>
      </c>
      <c r="C5" s="38">
        <v>5</v>
      </c>
      <c r="D5" s="36">
        <f t="shared" si="0"/>
        <v>2</v>
      </c>
      <c r="E5" s="35">
        <v>0</v>
      </c>
      <c r="F5" s="36">
        <f t="shared" si="1"/>
        <v>-2</v>
      </c>
    </row>
    <row r="6" ht="25" customHeight="1" spans="1:6">
      <c r="A6" s="33">
        <v>4</v>
      </c>
      <c r="B6" s="37" t="s">
        <v>10</v>
      </c>
      <c r="C6" s="38">
        <v>315</v>
      </c>
      <c r="D6" s="36">
        <f t="shared" si="0"/>
        <v>126</v>
      </c>
      <c r="E6" s="35">
        <v>94.2</v>
      </c>
      <c r="F6" s="36">
        <f t="shared" si="1"/>
        <v>-31.8</v>
      </c>
    </row>
    <row r="7" ht="25" customHeight="1" spans="1:6">
      <c r="A7" s="33">
        <v>5</v>
      </c>
      <c r="B7" s="37" t="s">
        <v>11</v>
      </c>
      <c r="C7" s="38">
        <v>776</v>
      </c>
      <c r="D7" s="36">
        <f t="shared" si="0"/>
        <v>310.4</v>
      </c>
      <c r="E7" s="35">
        <v>255</v>
      </c>
      <c r="F7" s="36">
        <f t="shared" si="1"/>
        <v>-55.4</v>
      </c>
    </row>
    <row r="8" ht="25" customHeight="1" spans="1:6">
      <c r="A8" s="33">
        <v>6</v>
      </c>
      <c r="B8" s="37" t="s">
        <v>12</v>
      </c>
      <c r="C8" s="38">
        <v>92</v>
      </c>
      <c r="D8" s="36">
        <f t="shared" si="0"/>
        <v>36.8</v>
      </c>
      <c r="E8" s="35">
        <v>36.8</v>
      </c>
      <c r="F8" s="36">
        <f t="shared" si="1"/>
        <v>0</v>
      </c>
    </row>
    <row r="9" ht="25" customHeight="1" spans="1:6">
      <c r="A9" s="33">
        <v>7</v>
      </c>
      <c r="B9" s="37" t="s">
        <v>13</v>
      </c>
      <c r="C9" s="38">
        <v>1282</v>
      </c>
      <c r="D9" s="36">
        <f t="shared" si="0"/>
        <v>512.8</v>
      </c>
      <c r="E9" s="35">
        <v>454.7</v>
      </c>
      <c r="F9" s="36">
        <f t="shared" si="1"/>
        <v>-58.1</v>
      </c>
    </row>
    <row r="10" ht="25" customHeight="1" spans="1:6">
      <c r="A10" s="33">
        <v>8</v>
      </c>
      <c r="B10" s="34" t="s">
        <v>14</v>
      </c>
      <c r="C10" s="35">
        <v>321</v>
      </c>
      <c r="D10" s="36">
        <f t="shared" si="0"/>
        <v>128.4</v>
      </c>
      <c r="E10" s="35">
        <v>100.3</v>
      </c>
      <c r="F10" s="36">
        <f t="shared" si="1"/>
        <v>-28.1</v>
      </c>
    </row>
    <row r="11" ht="25" customHeight="1" spans="1:6">
      <c r="A11" s="33">
        <v>9</v>
      </c>
      <c r="B11" s="34" t="s">
        <v>15</v>
      </c>
      <c r="C11" s="35">
        <v>9</v>
      </c>
      <c r="D11" s="36">
        <f t="shared" si="0"/>
        <v>3.6</v>
      </c>
      <c r="E11" s="35">
        <v>4</v>
      </c>
      <c r="F11" s="36">
        <f t="shared" si="1"/>
        <v>0.4</v>
      </c>
    </row>
    <row r="12" ht="25" customHeight="1" spans="1:6">
      <c r="A12" s="33">
        <v>10</v>
      </c>
      <c r="B12" s="34" t="s">
        <v>16</v>
      </c>
      <c r="C12" s="35">
        <v>9</v>
      </c>
      <c r="D12" s="36">
        <f t="shared" si="0"/>
        <v>3.6</v>
      </c>
      <c r="E12" s="35">
        <v>10</v>
      </c>
      <c r="F12" s="36">
        <f t="shared" si="1"/>
        <v>6.4</v>
      </c>
    </row>
    <row r="13" ht="25" customHeight="1" spans="1:6">
      <c r="A13" s="33">
        <v>11</v>
      </c>
      <c r="B13" s="34" t="s">
        <v>17</v>
      </c>
      <c r="C13" s="35">
        <v>319</v>
      </c>
      <c r="D13" s="36">
        <f t="shared" si="0"/>
        <v>127.6</v>
      </c>
      <c r="E13" s="35">
        <v>169</v>
      </c>
      <c r="F13" s="36">
        <f t="shared" si="1"/>
        <v>41.4</v>
      </c>
    </row>
    <row r="14" ht="25" customHeight="1" spans="1:6">
      <c r="A14" s="33">
        <v>12</v>
      </c>
      <c r="B14" s="34" t="s">
        <v>18</v>
      </c>
      <c r="C14" s="35">
        <v>1195</v>
      </c>
      <c r="D14" s="36">
        <f t="shared" si="0"/>
        <v>478</v>
      </c>
      <c r="E14" s="35">
        <v>476.9</v>
      </c>
      <c r="F14" s="36">
        <f t="shared" si="1"/>
        <v>-1.10000000000002</v>
      </c>
    </row>
    <row r="15" ht="25" customHeight="1" spans="1:6">
      <c r="A15" s="33">
        <v>13</v>
      </c>
      <c r="B15" s="37" t="s">
        <v>19</v>
      </c>
      <c r="C15" s="38">
        <v>1047</v>
      </c>
      <c r="D15" s="36">
        <f t="shared" si="0"/>
        <v>418.8</v>
      </c>
      <c r="E15" s="35">
        <v>360</v>
      </c>
      <c r="F15" s="36">
        <f t="shared" si="1"/>
        <v>-58.8</v>
      </c>
    </row>
    <row r="16" ht="25" customHeight="1" spans="1:6">
      <c r="A16" s="33">
        <v>14</v>
      </c>
      <c r="B16" s="34" t="s">
        <v>20</v>
      </c>
      <c r="C16" s="35">
        <v>708</v>
      </c>
      <c r="D16" s="36">
        <f t="shared" si="0"/>
        <v>283.2</v>
      </c>
      <c r="E16" s="35">
        <v>505.6</v>
      </c>
      <c r="F16" s="36">
        <f t="shared" si="1"/>
        <v>222.4</v>
      </c>
    </row>
    <row r="17" ht="25" customHeight="1" spans="1:6">
      <c r="A17" s="33">
        <v>15</v>
      </c>
      <c r="B17" s="34" t="s">
        <v>21</v>
      </c>
      <c r="C17" s="35">
        <v>456</v>
      </c>
      <c r="D17" s="36">
        <f t="shared" si="0"/>
        <v>182.4</v>
      </c>
      <c r="E17" s="35">
        <v>196</v>
      </c>
      <c r="F17" s="36">
        <f t="shared" si="1"/>
        <v>13.6</v>
      </c>
    </row>
    <row r="18" ht="25" customHeight="1" spans="1:6">
      <c r="A18" s="33">
        <v>16</v>
      </c>
      <c r="B18" s="34" t="s">
        <v>22</v>
      </c>
      <c r="C18" s="35">
        <v>41</v>
      </c>
      <c r="D18" s="36">
        <f t="shared" si="0"/>
        <v>16.4</v>
      </c>
      <c r="E18" s="35">
        <v>16.8</v>
      </c>
      <c r="F18" s="36">
        <f t="shared" si="1"/>
        <v>0.400000000000002</v>
      </c>
    </row>
    <row r="19" ht="25" customHeight="1" spans="1:6">
      <c r="A19" s="33">
        <v>17</v>
      </c>
      <c r="B19" s="34" t="s">
        <v>23</v>
      </c>
      <c r="C19" s="35">
        <v>399</v>
      </c>
      <c r="D19" s="36">
        <f t="shared" si="0"/>
        <v>159.6</v>
      </c>
      <c r="E19" s="35">
        <v>150</v>
      </c>
      <c r="F19" s="36">
        <f t="shared" si="1"/>
        <v>-9.59999999999999</v>
      </c>
    </row>
    <row r="20" ht="25" customHeight="1" spans="1:6">
      <c r="A20" s="33">
        <v>18</v>
      </c>
      <c r="B20" s="34" t="s">
        <v>24</v>
      </c>
      <c r="C20" s="35">
        <v>76</v>
      </c>
      <c r="D20" s="36">
        <f t="shared" si="0"/>
        <v>30.4</v>
      </c>
      <c r="E20" s="35">
        <v>30</v>
      </c>
      <c r="F20" s="36">
        <f t="shared" si="1"/>
        <v>-0.399999999999999</v>
      </c>
    </row>
    <row r="21" ht="25" customHeight="1" spans="1:6">
      <c r="A21" s="33">
        <v>19</v>
      </c>
      <c r="B21" s="34" t="s">
        <v>25</v>
      </c>
      <c r="C21" s="35">
        <v>57</v>
      </c>
      <c r="D21" s="36">
        <f t="shared" si="0"/>
        <v>22.8</v>
      </c>
      <c r="E21" s="35">
        <v>20</v>
      </c>
      <c r="F21" s="36">
        <f t="shared" si="1"/>
        <v>-2.8</v>
      </c>
    </row>
    <row r="22" ht="25" customHeight="1" spans="1:6">
      <c r="A22" s="33">
        <v>20</v>
      </c>
      <c r="B22" s="34" t="s">
        <v>26</v>
      </c>
      <c r="C22" s="35">
        <v>40</v>
      </c>
      <c r="D22" s="36">
        <f t="shared" si="0"/>
        <v>16</v>
      </c>
      <c r="E22" s="35">
        <v>16</v>
      </c>
      <c r="F22" s="36">
        <f t="shared" si="1"/>
        <v>0</v>
      </c>
    </row>
    <row r="23" ht="25" customHeight="1" spans="1:6">
      <c r="A23" s="33">
        <v>21</v>
      </c>
      <c r="B23" s="34" t="s">
        <v>27</v>
      </c>
      <c r="C23" s="35">
        <v>51</v>
      </c>
      <c r="D23" s="36">
        <f t="shared" si="0"/>
        <v>20.4</v>
      </c>
      <c r="E23" s="35">
        <v>20</v>
      </c>
      <c r="F23" s="36">
        <f t="shared" si="1"/>
        <v>-0.399999999999999</v>
      </c>
    </row>
    <row r="24" ht="25" customHeight="1" spans="1:6">
      <c r="A24" s="33">
        <v>22</v>
      </c>
      <c r="B24" s="34" t="s">
        <v>28</v>
      </c>
      <c r="C24" s="35">
        <v>679</v>
      </c>
      <c r="D24" s="36">
        <f t="shared" si="0"/>
        <v>271.6</v>
      </c>
      <c r="E24" s="35">
        <v>234.76</v>
      </c>
      <c r="F24" s="36">
        <f t="shared" si="1"/>
        <v>-36.84</v>
      </c>
    </row>
    <row r="25" ht="25" customHeight="1" spans="1:6">
      <c r="A25" s="33">
        <v>23</v>
      </c>
      <c r="B25" s="34" t="s">
        <v>29</v>
      </c>
      <c r="C25" s="35">
        <v>18</v>
      </c>
      <c r="D25" s="36">
        <f t="shared" si="0"/>
        <v>7.2</v>
      </c>
      <c r="E25" s="35">
        <v>8</v>
      </c>
      <c r="F25" s="36">
        <f t="shared" si="1"/>
        <v>0.8</v>
      </c>
    </row>
    <row r="26" ht="25" customHeight="1" spans="1:6">
      <c r="A26" s="33">
        <v>24</v>
      </c>
      <c r="B26" s="34" t="s">
        <v>30</v>
      </c>
      <c r="C26" s="39">
        <v>360</v>
      </c>
      <c r="D26" s="36">
        <f t="shared" si="0"/>
        <v>144</v>
      </c>
      <c r="E26" s="35">
        <v>151.8</v>
      </c>
      <c r="F26" s="36">
        <f t="shared" si="1"/>
        <v>7.80000000000001</v>
      </c>
    </row>
    <row r="27" ht="25" customHeight="1" spans="1:6">
      <c r="A27" s="33">
        <v>25</v>
      </c>
      <c r="B27" s="34" t="s">
        <v>31</v>
      </c>
      <c r="C27" s="35">
        <v>206</v>
      </c>
      <c r="D27" s="36">
        <f t="shared" si="0"/>
        <v>82.4</v>
      </c>
      <c r="E27" s="35">
        <v>90</v>
      </c>
      <c r="F27" s="36">
        <f t="shared" si="1"/>
        <v>7.59999999999999</v>
      </c>
    </row>
    <row r="28" ht="25" customHeight="1" spans="1:6">
      <c r="A28" s="33">
        <v>26</v>
      </c>
      <c r="B28" s="34" t="s">
        <v>32</v>
      </c>
      <c r="C28" s="35">
        <v>9</v>
      </c>
      <c r="D28" s="36">
        <f t="shared" si="0"/>
        <v>3.6</v>
      </c>
      <c r="E28" s="35">
        <v>3.6</v>
      </c>
      <c r="F28" s="36">
        <f t="shared" si="1"/>
        <v>0</v>
      </c>
    </row>
    <row r="29" ht="25" customHeight="1" spans="1:6">
      <c r="A29" s="33">
        <v>27</v>
      </c>
      <c r="B29" s="34" t="s">
        <v>33</v>
      </c>
      <c r="C29" s="35">
        <v>192</v>
      </c>
      <c r="D29" s="36">
        <f t="shared" si="0"/>
        <v>76.8</v>
      </c>
      <c r="E29" s="35">
        <v>76</v>
      </c>
      <c r="F29" s="36">
        <f t="shared" si="1"/>
        <v>-0.799999999999997</v>
      </c>
    </row>
    <row r="30" ht="25" customHeight="1" spans="1:6">
      <c r="A30" s="33">
        <v>28</v>
      </c>
      <c r="B30" s="34" t="s">
        <v>34</v>
      </c>
      <c r="C30" s="39">
        <v>243</v>
      </c>
      <c r="D30" s="36">
        <f t="shared" si="0"/>
        <v>97.2</v>
      </c>
      <c r="E30" s="35">
        <v>30</v>
      </c>
      <c r="F30" s="36">
        <f t="shared" si="1"/>
        <v>-67.2</v>
      </c>
    </row>
    <row r="31" ht="25" customHeight="1" spans="1:6">
      <c r="A31" s="33">
        <v>29</v>
      </c>
      <c r="B31" s="34" t="s">
        <v>35</v>
      </c>
      <c r="C31" s="39">
        <v>10</v>
      </c>
      <c r="D31" s="36">
        <f t="shared" si="0"/>
        <v>4</v>
      </c>
      <c r="E31" s="35">
        <v>4</v>
      </c>
      <c r="F31" s="36">
        <f t="shared" si="1"/>
        <v>0</v>
      </c>
    </row>
    <row r="32" ht="25" customHeight="1" spans="1:6">
      <c r="A32" s="33">
        <v>30</v>
      </c>
      <c r="B32" s="34" t="s">
        <v>36</v>
      </c>
      <c r="C32" s="39">
        <v>155</v>
      </c>
      <c r="D32" s="36">
        <f t="shared" si="0"/>
        <v>62</v>
      </c>
      <c r="E32" s="35">
        <v>56</v>
      </c>
      <c r="F32" s="36">
        <f t="shared" si="1"/>
        <v>-6</v>
      </c>
    </row>
    <row r="33" ht="25" customHeight="1" spans="1:6">
      <c r="A33" s="33">
        <v>31</v>
      </c>
      <c r="B33" s="34" t="s">
        <v>37</v>
      </c>
      <c r="C33" s="39">
        <v>66</v>
      </c>
      <c r="D33" s="36">
        <f t="shared" si="0"/>
        <v>26.4</v>
      </c>
      <c r="E33" s="35">
        <v>28</v>
      </c>
      <c r="F33" s="36">
        <f t="shared" si="1"/>
        <v>1.6</v>
      </c>
    </row>
    <row r="34" ht="25" customHeight="1" spans="1:6">
      <c r="A34" s="33">
        <v>32</v>
      </c>
      <c r="B34" s="34" t="s">
        <v>38</v>
      </c>
      <c r="C34" s="40">
        <v>51</v>
      </c>
      <c r="D34" s="36">
        <f t="shared" si="0"/>
        <v>20.4</v>
      </c>
      <c r="E34" s="35">
        <v>49.1</v>
      </c>
      <c r="F34" s="36">
        <f t="shared" si="1"/>
        <v>28.7</v>
      </c>
    </row>
    <row r="35" ht="25" customHeight="1" spans="1:6">
      <c r="A35" s="33">
        <v>33</v>
      </c>
      <c r="B35" s="37" t="s">
        <v>39</v>
      </c>
      <c r="C35" s="38">
        <v>2190</v>
      </c>
      <c r="D35" s="36">
        <f t="shared" si="0"/>
        <v>876</v>
      </c>
      <c r="E35" s="35">
        <v>695.4</v>
      </c>
      <c r="F35" s="36">
        <f t="shared" si="1"/>
        <v>-180.6</v>
      </c>
    </row>
    <row r="36" ht="25" customHeight="1" spans="1:6">
      <c r="A36" s="33">
        <v>34</v>
      </c>
      <c r="B36" s="37" t="s">
        <v>40</v>
      </c>
      <c r="C36" s="38">
        <v>3170</v>
      </c>
      <c r="D36" s="36">
        <f t="shared" si="0"/>
        <v>1268</v>
      </c>
      <c r="E36" s="35">
        <v>1331.9</v>
      </c>
      <c r="F36" s="36">
        <f t="shared" si="1"/>
        <v>63.9000000000001</v>
      </c>
    </row>
    <row r="37" ht="25" customHeight="1" spans="1:6">
      <c r="A37" s="33">
        <v>35</v>
      </c>
      <c r="B37" s="41" t="s">
        <v>41</v>
      </c>
      <c r="C37" s="38">
        <v>1326</v>
      </c>
      <c r="D37" s="36">
        <f t="shared" si="0"/>
        <v>530.4</v>
      </c>
      <c r="E37" s="35">
        <v>540</v>
      </c>
      <c r="F37" s="36">
        <f t="shared" si="1"/>
        <v>9.60000000000002</v>
      </c>
    </row>
    <row r="38" ht="25" customHeight="1" spans="1:6">
      <c r="A38" s="33">
        <v>36</v>
      </c>
      <c r="B38" s="42" t="s">
        <v>42</v>
      </c>
      <c r="C38" s="43">
        <v>2064</v>
      </c>
      <c r="D38" s="36">
        <f t="shared" si="0"/>
        <v>825.6</v>
      </c>
      <c r="E38" s="35">
        <v>798.1</v>
      </c>
      <c r="F38" s="36">
        <f t="shared" si="1"/>
        <v>-27.5</v>
      </c>
    </row>
    <row r="39" ht="25" customHeight="1" spans="1:6">
      <c r="A39" s="33">
        <v>37</v>
      </c>
      <c r="B39" s="42" t="s">
        <v>43</v>
      </c>
      <c r="C39" s="43">
        <v>2636</v>
      </c>
      <c r="D39" s="36">
        <f t="shared" si="0"/>
        <v>1054.4</v>
      </c>
      <c r="E39" s="35">
        <v>783.68</v>
      </c>
      <c r="F39" s="36">
        <f t="shared" si="1"/>
        <v>-270.72</v>
      </c>
    </row>
    <row r="40" ht="25" customHeight="1" spans="1:6">
      <c r="A40" s="33">
        <v>38</v>
      </c>
      <c r="B40" s="44" t="s">
        <v>44</v>
      </c>
      <c r="C40" s="38">
        <v>2847</v>
      </c>
      <c r="D40" s="36">
        <f t="shared" si="0"/>
        <v>1138.8</v>
      </c>
      <c r="E40" s="35">
        <v>1449.7</v>
      </c>
      <c r="F40" s="36">
        <f t="shared" si="1"/>
        <v>310.9</v>
      </c>
    </row>
    <row r="41" ht="25" customHeight="1" spans="1:6">
      <c r="A41" s="33">
        <v>39</v>
      </c>
      <c r="B41" s="37" t="s">
        <v>45</v>
      </c>
      <c r="C41" s="45">
        <v>2731</v>
      </c>
      <c r="D41" s="36">
        <f t="shared" si="0"/>
        <v>1092.4</v>
      </c>
      <c r="E41" s="35">
        <v>1255.4</v>
      </c>
      <c r="F41" s="36">
        <f t="shared" si="1"/>
        <v>163</v>
      </c>
    </row>
    <row r="42" ht="25" customHeight="1" spans="1:6">
      <c r="A42" s="33">
        <v>40</v>
      </c>
      <c r="B42" s="37" t="s">
        <v>46</v>
      </c>
      <c r="C42" s="45">
        <v>743</v>
      </c>
      <c r="D42" s="36">
        <f t="shared" si="0"/>
        <v>297.2</v>
      </c>
      <c r="E42" s="35">
        <v>300</v>
      </c>
      <c r="F42" s="36">
        <f t="shared" si="1"/>
        <v>2.80000000000001</v>
      </c>
    </row>
    <row r="43" ht="25" customHeight="1" spans="1:6">
      <c r="A43" s="33">
        <v>41</v>
      </c>
      <c r="B43" s="37" t="s">
        <v>47</v>
      </c>
      <c r="C43" s="38">
        <v>2158</v>
      </c>
      <c r="D43" s="36">
        <f t="shared" si="0"/>
        <v>863.2</v>
      </c>
      <c r="E43" s="35">
        <v>825.9</v>
      </c>
      <c r="F43" s="36">
        <f t="shared" si="1"/>
        <v>-37.3000000000001</v>
      </c>
    </row>
    <row r="44" ht="25" customHeight="1" spans="1:6">
      <c r="A44" s="33">
        <v>42</v>
      </c>
      <c r="B44" s="41" t="s">
        <v>48</v>
      </c>
      <c r="C44" s="38">
        <v>909</v>
      </c>
      <c r="D44" s="36">
        <f t="shared" si="0"/>
        <v>363.6</v>
      </c>
      <c r="E44" s="35">
        <v>364</v>
      </c>
      <c r="F44" s="36">
        <f t="shared" si="1"/>
        <v>0.399999999999977</v>
      </c>
    </row>
    <row r="45" ht="25" customHeight="1" spans="1:6">
      <c r="A45" s="33">
        <v>43</v>
      </c>
      <c r="B45" s="46" t="s">
        <v>49</v>
      </c>
      <c r="C45" s="47">
        <v>1658</v>
      </c>
      <c r="D45" s="36">
        <f t="shared" si="0"/>
        <v>663.2</v>
      </c>
      <c r="E45" s="35">
        <v>2089.2</v>
      </c>
      <c r="F45" s="36">
        <f t="shared" si="1"/>
        <v>1426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tabSelected="1" zoomScale="85" zoomScaleNormal="85" workbookViewId="0">
      <selection activeCell="D5" sqref="D5"/>
    </sheetView>
  </sheetViews>
  <sheetFormatPr defaultColWidth="9" defaultRowHeight="14.4" outlineLevelCol="5"/>
  <cols>
    <col min="1" max="1" width="6.92592592592593" customWidth="1"/>
    <col min="2" max="2" width="22.4444444444444" customWidth="1"/>
    <col min="3" max="3" width="23.1111111111111" customWidth="1"/>
    <col min="4" max="4" width="23.1111111111111" style="2" customWidth="1"/>
    <col min="5" max="5" width="13.4444444444444" customWidth="1"/>
    <col min="6" max="6" width="13.4444444444444" style="2" customWidth="1"/>
  </cols>
  <sheetData>
    <row r="1" ht="38" customHeight="1" spans="1:6">
      <c r="A1" s="3" t="s">
        <v>50</v>
      </c>
      <c r="B1" s="3"/>
      <c r="C1" s="3"/>
      <c r="D1" s="4"/>
      <c r="E1" s="3"/>
      <c r="F1" s="4"/>
    </row>
    <row r="2" ht="44" customHeight="1" spans="1:6">
      <c r="A2" s="5" t="s">
        <v>1</v>
      </c>
      <c r="B2" s="5" t="s">
        <v>2</v>
      </c>
      <c r="C2" s="5" t="s">
        <v>3</v>
      </c>
      <c r="D2" s="6" t="s">
        <v>51</v>
      </c>
      <c r="E2" s="7" t="s">
        <v>52</v>
      </c>
      <c r="F2" s="8" t="s">
        <v>6</v>
      </c>
    </row>
    <row r="3" ht="25" customHeight="1" spans="1:6">
      <c r="A3" s="9">
        <v>1</v>
      </c>
      <c r="B3" s="10" t="s">
        <v>53</v>
      </c>
      <c r="C3" s="11">
        <v>1139</v>
      </c>
      <c r="D3" s="12">
        <f>C3*50/500*4</f>
        <v>455.6</v>
      </c>
      <c r="E3" s="11">
        <v>472.6</v>
      </c>
      <c r="F3" s="12">
        <f>E3-D3</f>
        <v>17</v>
      </c>
    </row>
    <row r="4" ht="25" customHeight="1" spans="1:6">
      <c r="A4" s="9">
        <v>2</v>
      </c>
      <c r="B4" s="10" t="s">
        <v>54</v>
      </c>
      <c r="C4" s="11">
        <v>1623</v>
      </c>
      <c r="D4" s="12">
        <f t="shared" ref="D4:D51" si="0">C4*50/500*4</f>
        <v>649.2</v>
      </c>
      <c r="E4" s="11">
        <v>750.7</v>
      </c>
      <c r="F4" s="12">
        <f t="shared" ref="F4:F51" si="1">E4-D4</f>
        <v>101.5</v>
      </c>
    </row>
    <row r="5" ht="25" customHeight="1" spans="1:6">
      <c r="A5" s="9">
        <v>3</v>
      </c>
      <c r="B5" s="10" t="s">
        <v>55</v>
      </c>
      <c r="C5" s="11">
        <v>301</v>
      </c>
      <c r="D5" s="12">
        <f t="shared" si="0"/>
        <v>120.4</v>
      </c>
      <c r="E5" s="11">
        <v>160</v>
      </c>
      <c r="F5" s="12">
        <f t="shared" si="1"/>
        <v>39.6</v>
      </c>
    </row>
    <row r="6" ht="25" customHeight="1" spans="1:6">
      <c r="A6" s="9">
        <v>4</v>
      </c>
      <c r="B6" s="13" t="s">
        <v>56</v>
      </c>
      <c r="C6" s="14">
        <v>28</v>
      </c>
      <c r="D6" s="12">
        <f t="shared" si="0"/>
        <v>11.2</v>
      </c>
      <c r="E6" s="11">
        <v>8.4</v>
      </c>
      <c r="F6" s="12">
        <f t="shared" si="1"/>
        <v>-2.8</v>
      </c>
    </row>
    <row r="7" ht="25" customHeight="1" spans="1:6">
      <c r="A7" s="9">
        <v>5</v>
      </c>
      <c r="B7" s="13" t="s">
        <v>57</v>
      </c>
      <c r="C7" s="14">
        <v>4</v>
      </c>
      <c r="D7" s="12">
        <f t="shared" si="0"/>
        <v>1.6</v>
      </c>
      <c r="E7" s="11">
        <v>1.6</v>
      </c>
      <c r="F7" s="12">
        <f t="shared" si="1"/>
        <v>0</v>
      </c>
    </row>
    <row r="8" ht="25" customHeight="1" spans="1:6">
      <c r="A8" s="9">
        <v>6</v>
      </c>
      <c r="B8" s="13" t="s">
        <v>58</v>
      </c>
      <c r="C8" s="14">
        <v>182</v>
      </c>
      <c r="D8" s="12">
        <f t="shared" si="0"/>
        <v>72.8</v>
      </c>
      <c r="E8" s="11">
        <v>77</v>
      </c>
      <c r="F8" s="12">
        <f t="shared" si="1"/>
        <v>4.2</v>
      </c>
    </row>
    <row r="9" ht="25" customHeight="1" spans="1:6">
      <c r="A9" s="9">
        <v>7</v>
      </c>
      <c r="B9" s="13" t="s">
        <v>59</v>
      </c>
      <c r="C9" s="14">
        <v>910</v>
      </c>
      <c r="D9" s="12">
        <f t="shared" si="0"/>
        <v>364</v>
      </c>
      <c r="E9" s="11">
        <v>679</v>
      </c>
      <c r="F9" s="12">
        <f t="shared" si="1"/>
        <v>315</v>
      </c>
    </row>
    <row r="10" ht="25" customHeight="1" spans="1:6">
      <c r="A10" s="9">
        <v>8</v>
      </c>
      <c r="B10" s="13" t="s">
        <v>60</v>
      </c>
      <c r="C10" s="14">
        <v>100</v>
      </c>
      <c r="D10" s="12">
        <f t="shared" si="0"/>
        <v>40</v>
      </c>
      <c r="E10" s="11">
        <v>65</v>
      </c>
      <c r="F10" s="12">
        <f t="shared" si="1"/>
        <v>25</v>
      </c>
    </row>
    <row r="11" ht="25" customHeight="1" spans="1:6">
      <c r="A11" s="9">
        <v>9</v>
      </c>
      <c r="B11" s="13" t="s">
        <v>61</v>
      </c>
      <c r="C11" s="14">
        <v>56</v>
      </c>
      <c r="D11" s="12">
        <f t="shared" si="0"/>
        <v>22.4</v>
      </c>
      <c r="E11" s="11">
        <v>16.8</v>
      </c>
      <c r="F11" s="12">
        <f t="shared" si="1"/>
        <v>-5.6</v>
      </c>
    </row>
    <row r="12" ht="25" customHeight="1" spans="1:6">
      <c r="A12" s="9">
        <v>10</v>
      </c>
      <c r="B12" s="13" t="s">
        <v>62</v>
      </c>
      <c r="C12" s="14">
        <v>18</v>
      </c>
      <c r="D12" s="12">
        <f t="shared" si="0"/>
        <v>7.2</v>
      </c>
      <c r="E12" s="11">
        <v>4</v>
      </c>
      <c r="F12" s="12">
        <f t="shared" si="1"/>
        <v>-3.2</v>
      </c>
    </row>
    <row r="13" ht="25" customHeight="1" spans="1:6">
      <c r="A13" s="9">
        <v>11</v>
      </c>
      <c r="B13" s="13" t="s">
        <v>63</v>
      </c>
      <c r="C13" s="14">
        <v>115</v>
      </c>
      <c r="D13" s="12">
        <f t="shared" si="0"/>
        <v>46</v>
      </c>
      <c r="E13" s="11">
        <v>56.5</v>
      </c>
      <c r="F13" s="12">
        <f t="shared" si="1"/>
        <v>10.5</v>
      </c>
    </row>
    <row r="14" ht="25" customHeight="1" spans="1:6">
      <c r="A14" s="9">
        <v>12</v>
      </c>
      <c r="B14" s="13" t="s">
        <v>64</v>
      </c>
      <c r="C14" s="14">
        <v>7</v>
      </c>
      <c r="D14" s="12">
        <f t="shared" si="0"/>
        <v>2.8</v>
      </c>
      <c r="E14" s="11">
        <v>1.4</v>
      </c>
      <c r="F14" s="12">
        <f t="shared" si="1"/>
        <v>-1.4</v>
      </c>
    </row>
    <row r="15" ht="25" customHeight="1" spans="1:6">
      <c r="A15" s="9">
        <v>13</v>
      </c>
      <c r="B15" s="13" t="s">
        <v>65</v>
      </c>
      <c r="C15" s="15">
        <v>18</v>
      </c>
      <c r="D15" s="12">
        <f t="shared" si="0"/>
        <v>7.2</v>
      </c>
      <c r="E15" s="11">
        <v>7.2</v>
      </c>
      <c r="F15" s="12">
        <f t="shared" si="1"/>
        <v>0</v>
      </c>
    </row>
    <row r="16" ht="25" customHeight="1" spans="1:6">
      <c r="A16" s="9">
        <v>14</v>
      </c>
      <c r="B16" s="13" t="s">
        <v>66</v>
      </c>
      <c r="C16" s="14">
        <v>38</v>
      </c>
      <c r="D16" s="12">
        <f t="shared" si="0"/>
        <v>15.2</v>
      </c>
      <c r="E16" s="11">
        <v>15.2</v>
      </c>
      <c r="F16" s="12">
        <f t="shared" si="1"/>
        <v>0</v>
      </c>
    </row>
    <row r="17" ht="25" customHeight="1" spans="1:6">
      <c r="A17" s="9">
        <v>15</v>
      </c>
      <c r="B17" s="13" t="s">
        <v>67</v>
      </c>
      <c r="C17" s="14">
        <v>411</v>
      </c>
      <c r="D17" s="12">
        <f t="shared" si="0"/>
        <v>164.4</v>
      </c>
      <c r="E17" s="11">
        <v>160</v>
      </c>
      <c r="F17" s="12">
        <f t="shared" si="1"/>
        <v>-4.40000000000001</v>
      </c>
    </row>
    <row r="18" ht="25" customHeight="1" spans="1:6">
      <c r="A18" s="9">
        <v>16</v>
      </c>
      <c r="B18" s="13" t="s">
        <v>68</v>
      </c>
      <c r="C18" s="14">
        <v>382</v>
      </c>
      <c r="D18" s="12">
        <f t="shared" si="0"/>
        <v>152.8</v>
      </c>
      <c r="E18" s="11">
        <v>136.8</v>
      </c>
      <c r="F18" s="12">
        <f t="shared" si="1"/>
        <v>-16</v>
      </c>
    </row>
    <row r="19" ht="25" customHeight="1" spans="1:6">
      <c r="A19" s="9">
        <v>17</v>
      </c>
      <c r="B19" s="13" t="s">
        <v>69</v>
      </c>
      <c r="C19" s="14">
        <v>112</v>
      </c>
      <c r="D19" s="12">
        <f t="shared" si="0"/>
        <v>44.8</v>
      </c>
      <c r="E19" s="11">
        <v>76</v>
      </c>
      <c r="F19" s="12">
        <f t="shared" si="1"/>
        <v>31.2</v>
      </c>
    </row>
    <row r="20" ht="25" customHeight="1" spans="1:6">
      <c r="A20" s="9">
        <v>18</v>
      </c>
      <c r="B20" s="16" t="s">
        <v>70</v>
      </c>
      <c r="C20" s="14">
        <v>355</v>
      </c>
      <c r="D20" s="12">
        <f t="shared" si="0"/>
        <v>142</v>
      </c>
      <c r="E20" s="11">
        <v>141.94</v>
      </c>
      <c r="F20" s="12">
        <f t="shared" si="1"/>
        <v>-0.0600000000000023</v>
      </c>
    </row>
    <row r="21" ht="25" customHeight="1" spans="1:6">
      <c r="A21" s="9">
        <v>19</v>
      </c>
      <c r="B21" s="10" t="s">
        <v>71</v>
      </c>
      <c r="C21" s="17">
        <v>461</v>
      </c>
      <c r="D21" s="12">
        <f t="shared" si="0"/>
        <v>184.4</v>
      </c>
      <c r="E21" s="11">
        <v>184.4</v>
      </c>
      <c r="F21" s="12">
        <f t="shared" si="1"/>
        <v>0</v>
      </c>
    </row>
    <row r="22" ht="25" customHeight="1" spans="1:6">
      <c r="A22" s="9">
        <v>20</v>
      </c>
      <c r="B22" s="13" t="s">
        <v>72</v>
      </c>
      <c r="C22" s="18">
        <v>722</v>
      </c>
      <c r="D22" s="12">
        <f t="shared" si="0"/>
        <v>288.8</v>
      </c>
      <c r="E22" s="11">
        <v>293.9</v>
      </c>
      <c r="F22" s="12">
        <f t="shared" si="1"/>
        <v>5.09999999999997</v>
      </c>
    </row>
    <row r="23" ht="25" customHeight="1" spans="1:6">
      <c r="A23" s="9">
        <v>21</v>
      </c>
      <c r="B23" s="13" t="s">
        <v>73</v>
      </c>
      <c r="C23" s="18">
        <v>415</v>
      </c>
      <c r="D23" s="12">
        <f t="shared" si="0"/>
        <v>166</v>
      </c>
      <c r="E23" s="11">
        <v>168</v>
      </c>
      <c r="F23" s="12">
        <f t="shared" si="1"/>
        <v>2</v>
      </c>
    </row>
    <row r="24" ht="25" customHeight="1" spans="1:6">
      <c r="A24" s="9">
        <v>22</v>
      </c>
      <c r="B24" s="13" t="s">
        <v>74</v>
      </c>
      <c r="C24" s="18">
        <v>671</v>
      </c>
      <c r="D24" s="12">
        <f t="shared" si="0"/>
        <v>268.4</v>
      </c>
      <c r="E24" s="11">
        <v>221</v>
      </c>
      <c r="F24" s="12">
        <f t="shared" si="1"/>
        <v>-47.4</v>
      </c>
    </row>
    <row r="25" ht="25" customHeight="1" spans="1:6">
      <c r="A25" s="9">
        <v>23</v>
      </c>
      <c r="B25" s="13" t="s">
        <v>75</v>
      </c>
      <c r="C25" s="18">
        <v>372</v>
      </c>
      <c r="D25" s="12">
        <f t="shared" si="0"/>
        <v>148.8</v>
      </c>
      <c r="E25" s="11">
        <v>167</v>
      </c>
      <c r="F25" s="12">
        <f t="shared" si="1"/>
        <v>18.2</v>
      </c>
    </row>
    <row r="26" ht="25" customHeight="1" spans="1:6">
      <c r="A26" s="9">
        <v>24</v>
      </c>
      <c r="B26" s="13" t="s">
        <v>76</v>
      </c>
      <c r="C26" s="18">
        <v>80</v>
      </c>
      <c r="D26" s="12">
        <f t="shared" si="0"/>
        <v>32</v>
      </c>
      <c r="E26" s="11">
        <v>38</v>
      </c>
      <c r="F26" s="12">
        <f t="shared" si="1"/>
        <v>6</v>
      </c>
    </row>
    <row r="27" ht="25" customHeight="1" spans="1:6">
      <c r="A27" s="9">
        <v>25</v>
      </c>
      <c r="B27" s="13" t="s">
        <v>77</v>
      </c>
      <c r="C27" s="18">
        <v>524</v>
      </c>
      <c r="D27" s="12">
        <f t="shared" si="0"/>
        <v>209.6</v>
      </c>
      <c r="E27" s="11">
        <v>209.3</v>
      </c>
      <c r="F27" s="12">
        <f t="shared" si="1"/>
        <v>-0.299999999999983</v>
      </c>
    </row>
    <row r="28" ht="25" customHeight="1" spans="1:6">
      <c r="A28" s="9">
        <v>26</v>
      </c>
      <c r="B28" s="13" t="s">
        <v>78</v>
      </c>
      <c r="C28" s="18">
        <v>27</v>
      </c>
      <c r="D28" s="12">
        <f t="shared" si="0"/>
        <v>10.8</v>
      </c>
      <c r="E28" s="11">
        <v>10.8</v>
      </c>
      <c r="F28" s="12">
        <f t="shared" si="1"/>
        <v>0</v>
      </c>
    </row>
    <row r="29" ht="25" customHeight="1" spans="1:6">
      <c r="A29" s="9">
        <v>27</v>
      </c>
      <c r="B29" s="13" t="s">
        <v>79</v>
      </c>
      <c r="C29" s="18">
        <v>188</v>
      </c>
      <c r="D29" s="12">
        <f t="shared" si="0"/>
        <v>75.2</v>
      </c>
      <c r="E29" s="11">
        <v>80</v>
      </c>
      <c r="F29" s="12">
        <f t="shared" si="1"/>
        <v>4.8</v>
      </c>
    </row>
    <row r="30" ht="25" customHeight="1" spans="1:6">
      <c r="A30" s="9">
        <v>28</v>
      </c>
      <c r="B30" s="13" t="s">
        <v>80</v>
      </c>
      <c r="C30" s="17">
        <v>55</v>
      </c>
      <c r="D30" s="12">
        <f t="shared" si="0"/>
        <v>22</v>
      </c>
      <c r="E30" s="11">
        <v>29</v>
      </c>
      <c r="F30" s="12">
        <f t="shared" si="1"/>
        <v>7</v>
      </c>
    </row>
    <row r="31" ht="25" customHeight="1" spans="1:6">
      <c r="A31" s="9">
        <v>29</v>
      </c>
      <c r="B31" s="13" t="s">
        <v>81</v>
      </c>
      <c r="C31" s="18">
        <v>64</v>
      </c>
      <c r="D31" s="12">
        <f t="shared" si="0"/>
        <v>25.6</v>
      </c>
      <c r="E31" s="11">
        <v>19</v>
      </c>
      <c r="F31" s="12">
        <f t="shared" si="1"/>
        <v>-6.6</v>
      </c>
    </row>
    <row r="32" ht="25" customHeight="1" spans="1:6">
      <c r="A32" s="9">
        <v>30</v>
      </c>
      <c r="B32" s="13" t="s">
        <v>82</v>
      </c>
      <c r="C32" s="18">
        <v>4</v>
      </c>
      <c r="D32" s="12">
        <f t="shared" si="0"/>
        <v>1.6</v>
      </c>
      <c r="E32" s="11">
        <v>2.4</v>
      </c>
      <c r="F32" s="12">
        <f t="shared" si="1"/>
        <v>0.8</v>
      </c>
    </row>
    <row r="33" ht="25" customHeight="1" spans="1:6">
      <c r="A33" s="9">
        <v>31</v>
      </c>
      <c r="B33" s="13" t="s">
        <v>83</v>
      </c>
      <c r="C33" s="18">
        <v>16</v>
      </c>
      <c r="D33" s="12">
        <f t="shared" si="0"/>
        <v>6.4</v>
      </c>
      <c r="E33" s="11">
        <v>2</v>
      </c>
      <c r="F33" s="12">
        <f t="shared" si="1"/>
        <v>-4.4</v>
      </c>
    </row>
    <row r="34" ht="25" customHeight="1" spans="1:6">
      <c r="A34" s="9">
        <v>32</v>
      </c>
      <c r="B34" s="13" t="s">
        <v>84</v>
      </c>
      <c r="C34" s="18">
        <v>303</v>
      </c>
      <c r="D34" s="12">
        <f t="shared" si="0"/>
        <v>121.2</v>
      </c>
      <c r="E34" s="11">
        <v>182</v>
      </c>
      <c r="F34" s="12">
        <f t="shared" si="1"/>
        <v>60.8</v>
      </c>
    </row>
    <row r="35" ht="25" customHeight="1" spans="1:6">
      <c r="A35" s="9">
        <v>33</v>
      </c>
      <c r="B35" s="13" t="s">
        <v>85</v>
      </c>
      <c r="C35" s="18">
        <v>321</v>
      </c>
      <c r="D35" s="12">
        <f t="shared" si="0"/>
        <v>128.4</v>
      </c>
      <c r="E35" s="11">
        <v>210</v>
      </c>
      <c r="F35" s="12">
        <f t="shared" si="1"/>
        <v>81.6</v>
      </c>
    </row>
    <row r="36" ht="25" customHeight="1" spans="1:6">
      <c r="A36" s="9">
        <v>34</v>
      </c>
      <c r="B36" s="13" t="s">
        <v>86</v>
      </c>
      <c r="C36" s="18">
        <v>110</v>
      </c>
      <c r="D36" s="12">
        <f t="shared" si="0"/>
        <v>44</v>
      </c>
      <c r="E36" s="11">
        <v>43</v>
      </c>
      <c r="F36" s="12">
        <f t="shared" si="1"/>
        <v>-1</v>
      </c>
    </row>
    <row r="37" ht="25" customHeight="1" spans="1:6">
      <c r="A37" s="9">
        <v>35</v>
      </c>
      <c r="B37" s="19" t="s">
        <v>87</v>
      </c>
      <c r="C37" s="18">
        <v>274</v>
      </c>
      <c r="D37" s="12">
        <f t="shared" si="0"/>
        <v>109.6</v>
      </c>
      <c r="E37" s="11">
        <v>120</v>
      </c>
      <c r="F37" s="12">
        <f t="shared" si="1"/>
        <v>10.4</v>
      </c>
    </row>
    <row r="38" ht="25" customHeight="1" spans="1:6">
      <c r="A38" s="9">
        <v>36</v>
      </c>
      <c r="B38" s="13" t="s">
        <v>88</v>
      </c>
      <c r="C38" s="18">
        <v>13</v>
      </c>
      <c r="D38" s="12">
        <f t="shared" si="0"/>
        <v>5.2</v>
      </c>
      <c r="E38" s="11">
        <v>8</v>
      </c>
      <c r="F38" s="12">
        <f t="shared" si="1"/>
        <v>2.8</v>
      </c>
    </row>
    <row r="39" ht="25" customHeight="1" spans="1:6">
      <c r="A39" s="9">
        <v>37</v>
      </c>
      <c r="B39" s="19" t="s">
        <v>89</v>
      </c>
      <c r="C39" s="11">
        <v>2262</v>
      </c>
      <c r="D39" s="12">
        <f t="shared" si="0"/>
        <v>904.8</v>
      </c>
      <c r="E39" s="11">
        <v>937.3</v>
      </c>
      <c r="F39" s="12">
        <f t="shared" si="1"/>
        <v>32.5</v>
      </c>
    </row>
    <row r="40" ht="25" customHeight="1" spans="1:6">
      <c r="A40" s="9">
        <v>38</v>
      </c>
      <c r="B40" s="19" t="s">
        <v>90</v>
      </c>
      <c r="C40" s="11">
        <v>2125</v>
      </c>
      <c r="D40" s="12">
        <f t="shared" si="0"/>
        <v>850</v>
      </c>
      <c r="E40" s="11">
        <v>788.5</v>
      </c>
      <c r="F40" s="12">
        <f t="shared" si="1"/>
        <v>-61.5</v>
      </c>
    </row>
    <row r="41" ht="25" customHeight="1" spans="1:6">
      <c r="A41" s="9">
        <v>39</v>
      </c>
      <c r="B41" s="19" t="s">
        <v>91</v>
      </c>
      <c r="C41" s="20">
        <v>1599</v>
      </c>
      <c r="D41" s="12">
        <f t="shared" si="0"/>
        <v>639.6</v>
      </c>
      <c r="E41" s="11">
        <v>530.3</v>
      </c>
      <c r="F41" s="12">
        <f t="shared" si="1"/>
        <v>-109.3</v>
      </c>
    </row>
    <row r="42" ht="25" customHeight="1" spans="1:6">
      <c r="A42" s="9">
        <v>40</v>
      </c>
      <c r="B42" s="21" t="s">
        <v>92</v>
      </c>
      <c r="C42" s="22">
        <v>1141</v>
      </c>
      <c r="D42" s="12">
        <f t="shared" si="0"/>
        <v>456.4</v>
      </c>
      <c r="E42" s="11">
        <v>770.6</v>
      </c>
      <c r="F42" s="12">
        <f t="shared" si="1"/>
        <v>314.2</v>
      </c>
    </row>
    <row r="43" ht="25" customHeight="1" spans="1:6">
      <c r="A43" s="9">
        <v>41</v>
      </c>
      <c r="B43" s="21" t="s">
        <v>93</v>
      </c>
      <c r="C43" s="11">
        <v>455</v>
      </c>
      <c r="D43" s="12">
        <f t="shared" si="0"/>
        <v>182</v>
      </c>
      <c r="E43" s="11">
        <v>182</v>
      </c>
      <c r="F43" s="12">
        <f t="shared" si="1"/>
        <v>0</v>
      </c>
    </row>
    <row r="44" ht="25" customHeight="1" spans="1:6">
      <c r="A44" s="9">
        <v>42</v>
      </c>
      <c r="B44" s="23" t="s">
        <v>94</v>
      </c>
      <c r="C44" s="24">
        <v>2716</v>
      </c>
      <c r="D44" s="12">
        <f t="shared" si="0"/>
        <v>1086.4</v>
      </c>
      <c r="E44" s="11">
        <v>842.9</v>
      </c>
      <c r="F44" s="12">
        <f t="shared" si="1"/>
        <v>-243.5</v>
      </c>
    </row>
    <row r="45" ht="25" customHeight="1" spans="1:6">
      <c r="A45" s="9">
        <v>43</v>
      </c>
      <c r="B45" s="19" t="s">
        <v>95</v>
      </c>
      <c r="C45" s="22">
        <v>1385</v>
      </c>
      <c r="D45" s="12">
        <f t="shared" si="0"/>
        <v>554</v>
      </c>
      <c r="E45" s="11">
        <v>617.7</v>
      </c>
      <c r="F45" s="12">
        <f t="shared" si="1"/>
        <v>63.7</v>
      </c>
    </row>
    <row r="46" ht="25" customHeight="1" spans="1:6">
      <c r="A46" s="9">
        <v>44</v>
      </c>
      <c r="B46" s="23" t="s">
        <v>96</v>
      </c>
      <c r="C46" s="11">
        <v>1975</v>
      </c>
      <c r="D46" s="12">
        <f t="shared" si="0"/>
        <v>790</v>
      </c>
      <c r="E46" s="11">
        <v>906</v>
      </c>
      <c r="F46" s="12">
        <f t="shared" si="1"/>
        <v>116</v>
      </c>
    </row>
    <row r="47" ht="25" customHeight="1" spans="1:6">
      <c r="A47" s="9">
        <v>45</v>
      </c>
      <c r="B47" s="23" t="s">
        <v>97</v>
      </c>
      <c r="C47" s="25">
        <v>2687</v>
      </c>
      <c r="D47" s="26">
        <f t="shared" si="0"/>
        <v>1074.8</v>
      </c>
      <c r="E47" s="25">
        <v>805.4</v>
      </c>
      <c r="F47" s="26">
        <f t="shared" si="1"/>
        <v>-269.4</v>
      </c>
    </row>
    <row r="48" ht="25" customHeight="1" spans="1:6">
      <c r="A48" s="9">
        <v>46</v>
      </c>
      <c r="B48" s="21" t="s">
        <v>98</v>
      </c>
      <c r="C48" s="27"/>
      <c r="D48" s="28"/>
      <c r="E48" s="27"/>
      <c r="F48" s="28"/>
    </row>
    <row r="49" ht="25" customHeight="1" spans="1:6">
      <c r="A49" s="9">
        <v>47</v>
      </c>
      <c r="B49" s="21" t="s">
        <v>99</v>
      </c>
      <c r="C49" s="11">
        <v>2855</v>
      </c>
      <c r="D49" s="12">
        <f t="shared" si="0"/>
        <v>1142</v>
      </c>
      <c r="E49" s="11">
        <v>2577.2</v>
      </c>
      <c r="F49" s="12">
        <f t="shared" si="1"/>
        <v>1435.2</v>
      </c>
    </row>
    <row r="50" ht="25" customHeight="1" spans="1:6">
      <c r="A50" s="9">
        <v>48</v>
      </c>
      <c r="B50" s="21" t="s">
        <v>100</v>
      </c>
      <c r="C50" s="11">
        <v>2452</v>
      </c>
      <c r="D50" s="12">
        <f t="shared" si="0"/>
        <v>980.8</v>
      </c>
      <c r="E50" s="11">
        <v>1043.7</v>
      </c>
      <c r="F50" s="12">
        <f t="shared" si="1"/>
        <v>62.9000000000001</v>
      </c>
    </row>
    <row r="51" s="1" customFormat="1" spans="4:6">
      <c r="D51" s="29"/>
      <c r="F51" s="29"/>
    </row>
  </sheetData>
  <mergeCells count="5">
    <mergeCell ref="A1:F1"/>
    <mergeCell ref="C47:C48"/>
    <mergeCell ref="D47:D48"/>
    <mergeCell ref="E47:E48"/>
    <mergeCell ref="F47:F48"/>
  </mergeCells>
  <pageMargins left="0.700694444444445" right="0.700694444444445" top="0.751388888888889" bottom="0.751388888888889" header="0.298611111111111" footer="0.298611111111111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五谷丰登实业</vt:lpstr>
      <vt:lpstr>坤腾富蓝商贸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C114DF360D9447D98C30517DEC37B901_13</vt:lpwstr>
  </property>
</Properties>
</file>