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 workbookPassword="DE32" lockStructure="1"/>
  <bookViews>
    <workbookView windowWidth="22188" windowHeight="9204" activeTab="3"/>
  </bookViews>
  <sheets>
    <sheet name="蒙牛" sheetId="97" r:id="rId1"/>
    <sheet name="伊利" sheetId="99" r:id="rId2"/>
    <sheet name="华山牧" sheetId="98" r:id="rId3"/>
    <sheet name="完达山" sheetId="100" r:id="rId4"/>
    <sheet name="银桥" sheetId="101" r:id="rId5"/>
  </sheets>
  <definedNames>
    <definedName name="_xlnm._FilterDatabase" localSheetId="1" hidden="1">伊利!$A$2:$F$24</definedName>
    <definedName name="_xlnm._FilterDatabase" localSheetId="3" hidden="1">完达山!$A$2:$F$20</definedName>
    <definedName name="_xlnm._FilterDatabase" localSheetId="4" hidden="1">银桥!$A$2:$F$21</definedName>
    <definedName name="_xlnm._FilterDatabase" localSheetId="0" hidden="1">蒙牛!$A$2:$F$17</definedName>
    <definedName name="_xlnm._FilterDatabase" localSheetId="2" hidden="1">华山牧!$A$2:$F$21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<sst xmlns="http://schemas.openxmlformats.org/spreadsheetml/2006/main" count="128" uniqueCount="107">
  <si>
    <t>2024年秋季学期10月蒙牛牛奶结算明细表</t>
  </si>
  <si>
    <t>编号</t>
  </si>
  <si>
    <t>学 校 名 称</t>
  </si>
  <si>
    <t>人 数</t>
  </si>
  <si>
    <t>预供数量
(盒)</t>
  </si>
  <si>
    <t>结算数量
(盒)</t>
  </si>
  <si>
    <r>
      <rPr>
        <b/>
        <sz val="10"/>
        <rFont val="宋体"/>
        <charset val="134"/>
      </rPr>
      <t xml:space="preserve">差值
</t>
    </r>
    <r>
      <rPr>
        <b/>
        <sz val="6"/>
        <rFont val="宋体"/>
        <charset val="134"/>
      </rPr>
      <t>(负值为未达标准量)</t>
    </r>
  </si>
  <si>
    <t>龙阳镇中心小学</t>
  </si>
  <si>
    <t>龙池镇钤铒小学</t>
  </si>
  <si>
    <t>龙池镇金星小学</t>
  </si>
  <si>
    <t>龙池镇中心小学</t>
  </si>
  <si>
    <t>党睦镇中心小学</t>
  </si>
  <si>
    <t>党睦镇党北小学</t>
  </si>
  <si>
    <t>党睦镇初级中学</t>
  </si>
  <si>
    <t>党睦镇孝通小学</t>
  </si>
  <si>
    <t>陈庄镇富新村小学</t>
  </si>
  <si>
    <t>陈庄镇九年制学校</t>
  </si>
  <si>
    <t>紫荆街道办三兴小学</t>
  </si>
  <si>
    <t>特殊教育学校</t>
  </si>
  <si>
    <t>第十二小学</t>
  </si>
  <si>
    <t>城南学校</t>
  </si>
  <si>
    <t>桥山中学</t>
  </si>
  <si>
    <t>2024年秋季学期10月伊利牛奶结算明细表</t>
  </si>
  <si>
    <t>预供量</t>
  </si>
  <si>
    <t>结算数量(盒)</t>
  </si>
  <si>
    <t>差值
（负值为未达标准量）</t>
  </si>
  <si>
    <t>芳草地学校</t>
  </si>
  <si>
    <t>丰阳学校</t>
  </si>
  <si>
    <t>兴镇初级中学</t>
  </si>
  <si>
    <t>兴镇中心小学</t>
  </si>
  <si>
    <t>兴镇桑楼小学</t>
  </si>
  <si>
    <t>苏坊镇九年制学校</t>
  </si>
  <si>
    <t>苏坊镇姚古小学</t>
  </si>
  <si>
    <t>苏坊镇苏坊小学</t>
  </si>
  <si>
    <t>苏坊镇北二小学</t>
  </si>
  <si>
    <t>荆姚镇东街小学</t>
  </si>
  <si>
    <t>荆姚镇九年制学校</t>
  </si>
  <si>
    <t>荆姚镇荆中小学</t>
  </si>
  <si>
    <t>荆姚镇甜水井小学</t>
  </si>
  <si>
    <t>荆姚镇原任小学</t>
  </si>
  <si>
    <t>荆姚镇富王小学</t>
  </si>
  <si>
    <t>恒大小学</t>
  </si>
  <si>
    <t>城北初级中学</t>
  </si>
  <si>
    <t>东街小学</t>
  </si>
  <si>
    <t>祥塬小学</t>
  </si>
  <si>
    <t>第十小学</t>
  </si>
  <si>
    <t>供应合计</t>
  </si>
  <si>
    <t xml:space="preserve">企业核对人(签字)：                           </t>
  </si>
  <si>
    <t>2024年秋季学期10月华山牧牛奶结算明细表</t>
  </si>
  <si>
    <t>孙镇中心小学</t>
  </si>
  <si>
    <t>孙镇初级中学</t>
  </si>
  <si>
    <t>孙镇洞坡小学</t>
  </si>
  <si>
    <t>孙镇冯家庄小学</t>
  </si>
  <si>
    <t>孙镇潘庄小学</t>
  </si>
  <si>
    <t>孙镇东陈小学</t>
  </si>
  <si>
    <t>永丰镇九年制学校</t>
  </si>
  <si>
    <t>永丰镇坞坭小学</t>
  </si>
  <si>
    <t>永丰镇石马小学</t>
  </si>
  <si>
    <t>永丰镇杨家沟小学</t>
  </si>
  <si>
    <t>洛滨镇九年制学校</t>
  </si>
  <si>
    <t>洛滨镇前洼小学</t>
  </si>
  <si>
    <t>洛滨镇蔡邓小学</t>
  </si>
  <si>
    <t>洛滨镇西头小学</t>
  </si>
  <si>
    <t>电力学校</t>
  </si>
  <si>
    <t>北关小学</t>
  </si>
  <si>
    <t>东槐院小学</t>
  </si>
  <si>
    <t>第三初级中学</t>
  </si>
  <si>
    <t>初级实验中学</t>
  </si>
  <si>
    <t>2024年秋季学期10月完达山牛奶结算明细表</t>
  </si>
  <si>
    <t>罕井镇初级中学</t>
  </si>
  <si>
    <t>罕井镇中心小学</t>
  </si>
  <si>
    <t>矿区小学</t>
  </si>
  <si>
    <t>尧山镇上王九年制学校</t>
  </si>
  <si>
    <t>尧山镇溪头堡小学</t>
  </si>
  <si>
    <t>尧山镇翔村九年制学校</t>
  </si>
  <si>
    <t>尧山镇六合小学</t>
  </si>
  <si>
    <t>高阳镇中心小学</t>
  </si>
  <si>
    <t>罕井镇东党小学</t>
  </si>
  <si>
    <t>桥陵镇大孔小学</t>
  </si>
  <si>
    <t>桥陵镇大孔初小</t>
  </si>
  <si>
    <t>马村矿区学校</t>
  </si>
  <si>
    <t>雏鹰学校</t>
  </si>
  <si>
    <t>双酒小学</t>
  </si>
  <si>
    <t>芳草地朝阳街小学</t>
  </si>
  <si>
    <t>城南第一小学</t>
  </si>
  <si>
    <t>兴华学校</t>
  </si>
  <si>
    <t>梦圆学校</t>
  </si>
  <si>
    <t>2024年秋季学期10月银桥牛奶结算明细表</t>
  </si>
  <si>
    <t>紫荆街道办三义小学</t>
  </si>
  <si>
    <t>紫荆街道办宜安小学</t>
  </si>
  <si>
    <t>陈庄镇白卤村小学</t>
  </si>
  <si>
    <t>陈庄镇东鲁村小学</t>
  </si>
  <si>
    <t>紫荆街道办西贾曲小学</t>
  </si>
  <si>
    <t>紫荆街道办贾曲小学</t>
  </si>
  <si>
    <t>紫荆街道办椿兴小学</t>
  </si>
  <si>
    <t>椿林镇中心小学</t>
  </si>
  <si>
    <t>椿林镇保南小学</t>
  </si>
  <si>
    <t>桥陵镇中心小学</t>
  </si>
  <si>
    <t>桥陵镇桥陵小学</t>
  </si>
  <si>
    <t>桥陵镇坊里振东小学</t>
  </si>
  <si>
    <t>桥陵镇三合小学</t>
  </si>
  <si>
    <t>桥陵镇后泉小学</t>
  </si>
  <si>
    <t>古镇小学</t>
  </si>
  <si>
    <t>尧山小学</t>
  </si>
  <si>
    <t>城关初级中学</t>
  </si>
  <si>
    <t>南街小学</t>
  </si>
  <si>
    <t>戴家小学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</si>
</sst>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0.00_ "/>
    <numFmt numFmtId="178" formatCode="0_ "/>
  </numFmts>
  <fonts count="33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8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176" fontId="4" fillId="0" borderId="0"/>
    <xf numFmtId="176" fontId="4" fillId="0" borderId="0"/>
    <xf numFmtId="176" fontId="31" fillId="0" borderId="0"/>
  </cellStyleXfs>
  <cellXfs count="35">
    <xf numFmtId="176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>
      <alignment vertical="center"/>
    </xf>
    <xf numFmtId="0" fontId="6" fillId="4" borderId="1" xfId="51" applyNumberFormat="1" applyFont="1" applyFill="1" applyBorder="1" applyAlignment="1" applyProtection="1">
      <alignment horizontal="center" vertical="center"/>
    </xf>
    <xf numFmtId="0" fontId="6" fillId="2" borderId="1" xfId="51" applyNumberFormat="1" applyFont="1" applyFill="1" applyBorder="1" applyAlignment="1" applyProtection="1">
      <alignment horizontal="center" vertical="center"/>
    </xf>
    <xf numFmtId="0" fontId="6" fillId="4" borderId="1" xfId="5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Border="1">
      <alignment vertical="center"/>
    </xf>
    <xf numFmtId="0" fontId="6" fillId="0" borderId="1" xfId="51" applyNumberFormat="1" applyFont="1" applyBorder="1" applyAlignment="1" applyProtection="1">
      <alignment horizontal="center" vertical="center"/>
    </xf>
    <xf numFmtId="176" fontId="7" fillId="4" borderId="1" xfId="0" applyFont="1" applyFill="1" applyBorder="1" applyAlignment="1">
      <alignment horizontal="left" vertical="center" wrapText="1"/>
    </xf>
    <xf numFmtId="176" fontId="7" fillId="4" borderId="1" xfId="0" applyFont="1" applyFill="1" applyBorder="1" applyAlignment="1">
      <alignment horizontal="left" vertical="center"/>
    </xf>
    <xf numFmtId="0" fontId="6" fillId="4" borderId="1" xfId="0" applyNumberFormat="1" applyFont="1" applyFill="1" applyBorder="1">
      <alignment vertical="center"/>
    </xf>
    <xf numFmtId="176" fontId="6" fillId="4" borderId="1" xfId="0" applyFont="1" applyFill="1" applyBorder="1" applyAlignment="1">
      <alignment horizontal="left" vertical="center" wrapText="1"/>
    </xf>
    <xf numFmtId="177" fontId="0" fillId="0" borderId="0" xfId="0" applyNumberFormat="1" applyAlignment="1">
      <alignment horizontal="center" vertical="center"/>
    </xf>
    <xf numFmtId="176" fontId="8" fillId="0" borderId="0" xfId="0" applyFont="1">
      <alignment vertical="center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/>
    </xf>
    <xf numFmtId="176" fontId="6" fillId="4" borderId="1" xfId="0" applyFont="1" applyFill="1" applyBorder="1" applyAlignment="1">
      <alignment horizontal="left" vertical="center"/>
    </xf>
    <xf numFmtId="0" fontId="6" fillId="4" borderId="1" xfId="0" applyNumberFormat="1" applyFont="1" applyFill="1" applyBorder="1" applyAlignment="1" applyProtection="1">
      <alignment horizontal="center" vertical="center"/>
    </xf>
    <xf numFmtId="0" fontId="6" fillId="4" borderId="2" xfId="51" applyNumberFormat="1" applyFont="1" applyFill="1" applyBorder="1" applyAlignment="1" applyProtection="1">
      <alignment horizontal="center" vertical="center"/>
    </xf>
    <xf numFmtId="0" fontId="6" fillId="2" borderId="2" xfId="51" applyNumberFormat="1" applyFont="1" applyFill="1" applyBorder="1" applyAlignment="1" applyProtection="1">
      <alignment horizontal="center" vertical="center"/>
    </xf>
    <xf numFmtId="0" fontId="6" fillId="4" borderId="3" xfId="51" applyNumberFormat="1" applyFont="1" applyFill="1" applyBorder="1" applyAlignment="1" applyProtection="1">
      <alignment horizontal="center" vertical="center"/>
    </xf>
    <xf numFmtId="0" fontId="6" fillId="2" borderId="3" xfId="51" applyNumberFormat="1" applyFont="1" applyFill="1" applyBorder="1" applyAlignment="1" applyProtection="1">
      <alignment horizontal="center" vertical="center"/>
    </xf>
    <xf numFmtId="178" fontId="4" fillId="4" borderId="1" xfId="0" applyNumberFormat="1" applyFont="1" applyFill="1" applyBorder="1" applyAlignment="1" applyProtection="1">
      <alignment horizontal="center" vertical="center" wrapText="1"/>
    </xf>
    <xf numFmtId="0" fontId="9" fillId="3" borderId="4" xfId="0" applyNumberFormat="1" applyFont="1" applyFill="1" applyBorder="1" applyAlignment="1">
      <alignment horizontal="center" vertical="center"/>
    </xf>
    <xf numFmtId="0" fontId="9" fillId="3" borderId="5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1" fillId="0" borderId="0" xfId="49" applyNumberFormat="1" applyFont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2" borderId="1" xfId="51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  <cellStyle name="常规_Sheet1" xfId="51"/>
  </cellStyles>
  <tableStyles count="0" defaultTableStyle="TableStyleMedium9" defaultPivotStyle="PivotStyleLight16"/>
  <colors>
    <mruColors>
      <color rgb="0000FF00"/>
      <color rgb="0066FF33"/>
      <color rgb="00CCFFFF"/>
      <color rgb="00FFFF99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19"/>
  <sheetViews>
    <sheetView workbookViewId="0">
      <selection activeCell="C5" sqref="C5"/>
    </sheetView>
  </sheetViews>
  <sheetFormatPr defaultColWidth="9" defaultRowHeight="14.4" outlineLevelCol="5"/>
  <cols>
    <col min="1" max="1" width="10.1111111111111" customWidth="1"/>
    <col min="2" max="2" width="19.7777777777778" customWidth="1"/>
    <col min="3" max="3" width="10.3333333333333" customWidth="1"/>
    <col min="4" max="4" width="12.4444444444444" customWidth="1"/>
    <col min="5" max="5" width="8.77777777777778" customWidth="1"/>
    <col min="6" max="6" width="11.8888888888889" customWidth="1"/>
  </cols>
  <sheetData>
    <row r="1" ht="46" customHeight="1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 t="s">
        <v>2</v>
      </c>
      <c r="C2" s="2" t="s">
        <v>3</v>
      </c>
      <c r="D2" s="32" t="s">
        <v>4</v>
      </c>
      <c r="E2" s="33" t="s">
        <v>5</v>
      </c>
      <c r="F2" s="32" t="s">
        <v>6</v>
      </c>
    </row>
    <row r="3" ht="27" customHeight="1" spans="1:6">
      <c r="A3" s="5">
        <v>1</v>
      </c>
      <c r="B3" s="10" t="s">
        <v>7</v>
      </c>
      <c r="C3" s="11">
        <v>337</v>
      </c>
      <c r="D3" s="8">
        <f>C3*12</f>
        <v>4044</v>
      </c>
      <c r="E3" s="11">
        <v>4114</v>
      </c>
      <c r="F3" s="8">
        <f>E3-D3</f>
        <v>70</v>
      </c>
    </row>
    <row r="4" ht="27" customHeight="1" spans="1:6">
      <c r="A4" s="5">
        <v>2</v>
      </c>
      <c r="B4" s="6" t="s">
        <v>8</v>
      </c>
      <c r="C4" s="7">
        <v>256</v>
      </c>
      <c r="D4" s="8">
        <f t="shared" ref="D4:D17" si="0">C4*12</f>
        <v>3072</v>
      </c>
      <c r="E4" s="11">
        <v>2816</v>
      </c>
      <c r="F4" s="8">
        <f t="shared" ref="F4:F22" si="1">E4-D4</f>
        <v>-256</v>
      </c>
    </row>
    <row r="5" ht="27" customHeight="1" spans="1:6">
      <c r="A5" s="5">
        <v>3</v>
      </c>
      <c r="B5" s="6" t="s">
        <v>9</v>
      </c>
      <c r="C5" s="7">
        <v>5</v>
      </c>
      <c r="D5" s="8">
        <f t="shared" si="0"/>
        <v>60</v>
      </c>
      <c r="E5" s="11">
        <v>60</v>
      </c>
      <c r="F5" s="8">
        <f t="shared" si="1"/>
        <v>0</v>
      </c>
    </row>
    <row r="6" ht="27" customHeight="1" spans="1:6">
      <c r="A6" s="5">
        <v>4</v>
      </c>
      <c r="B6" s="6" t="s">
        <v>10</v>
      </c>
      <c r="C6" s="7">
        <v>315</v>
      </c>
      <c r="D6" s="8">
        <f t="shared" si="0"/>
        <v>3780</v>
      </c>
      <c r="E6" s="11">
        <v>3783</v>
      </c>
      <c r="F6" s="8">
        <f t="shared" si="1"/>
        <v>3</v>
      </c>
    </row>
    <row r="7" ht="27" customHeight="1" spans="1:6">
      <c r="A7" s="5">
        <v>5</v>
      </c>
      <c r="B7" s="6" t="s">
        <v>11</v>
      </c>
      <c r="C7" s="7">
        <v>776</v>
      </c>
      <c r="D7" s="8">
        <f t="shared" si="0"/>
        <v>9312</v>
      </c>
      <c r="E7" s="11">
        <v>8538</v>
      </c>
      <c r="F7" s="8">
        <f t="shared" si="1"/>
        <v>-774</v>
      </c>
    </row>
    <row r="8" ht="27" customHeight="1" spans="1:6">
      <c r="A8" s="5">
        <v>6</v>
      </c>
      <c r="B8" s="6" t="s">
        <v>12</v>
      </c>
      <c r="C8" s="7">
        <v>92</v>
      </c>
      <c r="D8" s="8">
        <f t="shared" si="0"/>
        <v>1104</v>
      </c>
      <c r="E8" s="11">
        <v>1014</v>
      </c>
      <c r="F8" s="8">
        <f t="shared" si="1"/>
        <v>-90</v>
      </c>
    </row>
    <row r="9" ht="27" customHeight="1" spans="1:6">
      <c r="A9" s="5">
        <v>7</v>
      </c>
      <c r="B9" s="6" t="s">
        <v>13</v>
      </c>
      <c r="C9" s="7">
        <v>1282</v>
      </c>
      <c r="D9" s="8">
        <f t="shared" si="0"/>
        <v>15384</v>
      </c>
      <c r="E9" s="11">
        <v>19200</v>
      </c>
      <c r="F9" s="8">
        <f t="shared" si="1"/>
        <v>3816</v>
      </c>
    </row>
    <row r="10" ht="27" customHeight="1" spans="1:6">
      <c r="A10" s="5">
        <v>8</v>
      </c>
      <c r="B10" s="10" t="s">
        <v>14</v>
      </c>
      <c r="C10" s="11">
        <v>321</v>
      </c>
      <c r="D10" s="8">
        <f t="shared" si="0"/>
        <v>3852</v>
      </c>
      <c r="E10" s="11">
        <v>3864</v>
      </c>
      <c r="F10" s="8">
        <f t="shared" si="1"/>
        <v>12</v>
      </c>
    </row>
    <row r="11" ht="27" customHeight="1" spans="1:6">
      <c r="A11" s="5">
        <v>9</v>
      </c>
      <c r="B11" s="10" t="s">
        <v>15</v>
      </c>
      <c r="C11" s="11">
        <v>319</v>
      </c>
      <c r="D11" s="8">
        <f t="shared" si="0"/>
        <v>3828</v>
      </c>
      <c r="E11" s="11">
        <v>3812</v>
      </c>
      <c r="F11" s="8">
        <f t="shared" si="1"/>
        <v>-16</v>
      </c>
    </row>
    <row r="12" ht="27" customHeight="1" spans="1:6">
      <c r="A12" s="5">
        <v>10</v>
      </c>
      <c r="B12" s="10" t="s">
        <v>16</v>
      </c>
      <c r="C12" s="11">
        <v>1195</v>
      </c>
      <c r="D12" s="8">
        <f t="shared" si="0"/>
        <v>14340</v>
      </c>
      <c r="E12" s="11">
        <v>13145</v>
      </c>
      <c r="F12" s="8">
        <f t="shared" si="1"/>
        <v>-1195</v>
      </c>
    </row>
    <row r="13" ht="27" customHeight="1" spans="1:6">
      <c r="A13" s="5">
        <v>11</v>
      </c>
      <c r="B13" s="10" t="s">
        <v>17</v>
      </c>
      <c r="C13" s="11">
        <v>355</v>
      </c>
      <c r="D13" s="8">
        <f t="shared" si="0"/>
        <v>4260</v>
      </c>
      <c r="E13" s="11">
        <v>4296</v>
      </c>
      <c r="F13" s="8">
        <f t="shared" si="1"/>
        <v>36</v>
      </c>
    </row>
    <row r="14" ht="27" customHeight="1" spans="1:6">
      <c r="A14" s="5">
        <v>12</v>
      </c>
      <c r="B14" s="6" t="s">
        <v>18</v>
      </c>
      <c r="C14" s="34">
        <v>119</v>
      </c>
      <c r="D14" s="8">
        <f t="shared" si="0"/>
        <v>1428</v>
      </c>
      <c r="E14" s="8">
        <v>3120</v>
      </c>
      <c r="F14" s="8">
        <f t="shared" si="1"/>
        <v>1692</v>
      </c>
    </row>
    <row r="15" ht="27" customHeight="1" spans="1:6">
      <c r="A15" s="5">
        <v>13</v>
      </c>
      <c r="B15" s="12" t="s">
        <v>19</v>
      </c>
      <c r="C15" s="7">
        <v>3170</v>
      </c>
      <c r="D15" s="8">
        <f t="shared" si="0"/>
        <v>38040</v>
      </c>
      <c r="E15" s="11">
        <v>31700</v>
      </c>
      <c r="F15" s="8">
        <f t="shared" si="1"/>
        <v>-6340</v>
      </c>
    </row>
    <row r="16" ht="27" customHeight="1" spans="1:6">
      <c r="A16" s="5">
        <v>14</v>
      </c>
      <c r="B16" s="15" t="s">
        <v>20</v>
      </c>
      <c r="C16" s="7">
        <v>2158</v>
      </c>
      <c r="D16" s="8">
        <f t="shared" si="0"/>
        <v>25896</v>
      </c>
      <c r="E16" s="11">
        <v>23794</v>
      </c>
      <c r="F16" s="8">
        <f t="shared" si="1"/>
        <v>-2102</v>
      </c>
    </row>
    <row r="17" ht="27" customHeight="1" spans="1:6">
      <c r="A17" s="5">
        <v>15</v>
      </c>
      <c r="B17" s="6" t="s">
        <v>21</v>
      </c>
      <c r="C17" s="7">
        <v>2452</v>
      </c>
      <c r="D17" s="8">
        <f t="shared" si="0"/>
        <v>29424</v>
      </c>
      <c r="E17" s="11">
        <v>27356</v>
      </c>
      <c r="F17" s="8">
        <f t="shared" si="1"/>
        <v>-2068</v>
      </c>
    </row>
    <row r="18" spans="3:6">
      <c r="C18" s="16"/>
      <c r="D18" s="16"/>
      <c r="E18" s="16"/>
      <c r="F18" s="16"/>
    </row>
    <row r="19" spans="3:6">
      <c r="C19" s="16"/>
      <c r="D19" s="16"/>
      <c r="E19" s="16"/>
      <c r="F19" s="16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25"/>
  <sheetViews>
    <sheetView workbookViewId="0">
      <selection activeCell="E15" sqref="E15"/>
    </sheetView>
  </sheetViews>
  <sheetFormatPr defaultColWidth="9" defaultRowHeight="14.4" outlineLevelCol="5"/>
  <cols>
    <col min="1" max="1" width="5.75" customWidth="1"/>
    <col min="2" max="2" width="20.4444444444444" customWidth="1"/>
    <col min="3" max="3" width="6.77777777777778" customWidth="1"/>
    <col min="4" max="4" width="13" customWidth="1"/>
    <col min="5" max="6" width="14.1111111111111" customWidth="1"/>
  </cols>
  <sheetData>
    <row r="1" ht="46" customHeight="1" spans="1:6">
      <c r="A1" s="1" t="s">
        <v>22</v>
      </c>
      <c r="B1" s="1"/>
      <c r="C1" s="1"/>
      <c r="D1" s="1"/>
      <c r="E1" s="1"/>
      <c r="F1" s="1"/>
    </row>
    <row r="2" ht="39" customHeight="1" spans="1:6">
      <c r="A2" s="2" t="s">
        <v>1</v>
      </c>
      <c r="B2" s="2" t="s">
        <v>2</v>
      </c>
      <c r="C2" s="2" t="s">
        <v>3</v>
      </c>
      <c r="D2" s="3" t="s">
        <v>23</v>
      </c>
      <c r="E2" s="2" t="s">
        <v>24</v>
      </c>
      <c r="F2" s="4" t="s">
        <v>25</v>
      </c>
    </row>
    <row r="3" ht="27" customHeight="1" spans="1:6">
      <c r="A3" s="5">
        <v>1</v>
      </c>
      <c r="B3" s="6" t="s">
        <v>26</v>
      </c>
      <c r="C3" s="7">
        <v>1047</v>
      </c>
      <c r="D3" s="8">
        <f>C3*12</f>
        <v>12564</v>
      </c>
      <c r="E3" s="7">
        <v>11532</v>
      </c>
      <c r="F3" s="8">
        <f>E3-D3</f>
        <v>-1032</v>
      </c>
    </row>
    <row r="4" ht="27" customHeight="1" spans="1:6">
      <c r="A4" s="5">
        <v>2</v>
      </c>
      <c r="B4" s="13" t="s">
        <v>27</v>
      </c>
      <c r="C4" s="20">
        <v>461</v>
      </c>
      <c r="D4" s="8">
        <f t="shared" ref="D4:D23" si="0">C4*12</f>
        <v>5532</v>
      </c>
      <c r="E4" s="7">
        <v>5532</v>
      </c>
      <c r="F4" s="8">
        <f t="shared" ref="F4:F23" si="1">E4-D4</f>
        <v>0</v>
      </c>
    </row>
    <row r="5" ht="27" customHeight="1" spans="1:6">
      <c r="A5" s="5">
        <v>3</v>
      </c>
      <c r="B5" s="6" t="s">
        <v>28</v>
      </c>
      <c r="C5" s="7">
        <v>708</v>
      </c>
      <c r="D5" s="8">
        <f t="shared" si="0"/>
        <v>8496</v>
      </c>
      <c r="E5" s="7">
        <v>6540</v>
      </c>
      <c r="F5" s="8">
        <f t="shared" si="1"/>
        <v>-1956</v>
      </c>
    </row>
    <row r="6" ht="27" customHeight="1" spans="1:6">
      <c r="A6" s="5">
        <v>4</v>
      </c>
      <c r="B6" s="6" t="s">
        <v>29</v>
      </c>
      <c r="C6" s="7">
        <v>456</v>
      </c>
      <c r="D6" s="8">
        <f t="shared" si="0"/>
        <v>5472</v>
      </c>
      <c r="E6" s="7">
        <v>5016</v>
      </c>
      <c r="F6" s="8">
        <f t="shared" si="1"/>
        <v>-456</v>
      </c>
    </row>
    <row r="7" ht="27" customHeight="1" spans="1:6">
      <c r="A7" s="5">
        <v>5</v>
      </c>
      <c r="B7" s="6" t="s">
        <v>30</v>
      </c>
      <c r="C7" s="7">
        <v>41</v>
      </c>
      <c r="D7" s="8">
        <f t="shared" si="0"/>
        <v>492</v>
      </c>
      <c r="E7" s="7">
        <v>451</v>
      </c>
      <c r="F7" s="8">
        <f t="shared" si="1"/>
        <v>-41</v>
      </c>
    </row>
    <row r="8" ht="27" customHeight="1" spans="1:6">
      <c r="A8" s="5">
        <v>6</v>
      </c>
      <c r="B8" s="6" t="s">
        <v>31</v>
      </c>
      <c r="C8" s="7">
        <v>399</v>
      </c>
      <c r="D8" s="8">
        <f t="shared" si="0"/>
        <v>4788</v>
      </c>
      <c r="E8" s="7">
        <v>3600</v>
      </c>
      <c r="F8" s="8">
        <f t="shared" si="1"/>
        <v>-1188</v>
      </c>
    </row>
    <row r="9" ht="27" customHeight="1" spans="1:6">
      <c r="A9" s="5">
        <v>7</v>
      </c>
      <c r="B9" s="6" t="s">
        <v>32</v>
      </c>
      <c r="C9" s="7">
        <v>76</v>
      </c>
      <c r="D9" s="8">
        <f t="shared" si="0"/>
        <v>912</v>
      </c>
      <c r="E9" s="7">
        <v>837</v>
      </c>
      <c r="F9" s="8">
        <f t="shared" si="1"/>
        <v>-75</v>
      </c>
    </row>
    <row r="10" ht="27" customHeight="1" spans="1:6">
      <c r="A10" s="5">
        <v>8</v>
      </c>
      <c r="B10" s="6" t="s">
        <v>33</v>
      </c>
      <c r="C10" s="7">
        <v>57</v>
      </c>
      <c r="D10" s="8">
        <f t="shared" si="0"/>
        <v>684</v>
      </c>
      <c r="E10" s="7">
        <v>553</v>
      </c>
      <c r="F10" s="8">
        <f t="shared" si="1"/>
        <v>-131</v>
      </c>
    </row>
    <row r="11" ht="27" customHeight="1" spans="1:6">
      <c r="A11" s="5">
        <v>9</v>
      </c>
      <c r="B11" s="6" t="s">
        <v>34</v>
      </c>
      <c r="C11" s="7">
        <v>40</v>
      </c>
      <c r="D11" s="8">
        <f t="shared" si="0"/>
        <v>480</v>
      </c>
      <c r="E11" s="7">
        <v>480</v>
      </c>
      <c r="F11" s="8">
        <f t="shared" si="1"/>
        <v>0</v>
      </c>
    </row>
    <row r="12" ht="27" customHeight="1" spans="1:6">
      <c r="A12" s="5">
        <v>10</v>
      </c>
      <c r="B12" s="6" t="s">
        <v>35</v>
      </c>
      <c r="C12" s="7">
        <v>51</v>
      </c>
      <c r="D12" s="8">
        <f t="shared" si="0"/>
        <v>612</v>
      </c>
      <c r="E12" s="7">
        <v>312</v>
      </c>
      <c r="F12" s="8">
        <f t="shared" si="1"/>
        <v>-300</v>
      </c>
    </row>
    <row r="13" ht="27" customHeight="1" spans="1:6">
      <c r="A13" s="5">
        <v>11</v>
      </c>
      <c r="B13" s="6" t="s">
        <v>36</v>
      </c>
      <c r="C13" s="7">
        <v>679</v>
      </c>
      <c r="D13" s="8">
        <f t="shared" si="0"/>
        <v>8148</v>
      </c>
      <c r="E13" s="7">
        <v>8160</v>
      </c>
      <c r="F13" s="8">
        <f t="shared" si="1"/>
        <v>12</v>
      </c>
    </row>
    <row r="14" ht="27" customHeight="1" spans="1:6">
      <c r="A14" s="5">
        <v>12</v>
      </c>
      <c r="B14" s="6" t="s">
        <v>37</v>
      </c>
      <c r="C14" s="7">
        <v>18</v>
      </c>
      <c r="D14" s="8">
        <f t="shared" si="0"/>
        <v>216</v>
      </c>
      <c r="E14" s="7">
        <v>216</v>
      </c>
      <c r="F14" s="8">
        <f t="shared" si="1"/>
        <v>0</v>
      </c>
    </row>
    <row r="15" ht="27" customHeight="1" spans="1:6">
      <c r="A15" s="5">
        <v>13</v>
      </c>
      <c r="B15" s="6" t="s">
        <v>38</v>
      </c>
      <c r="C15" s="7">
        <v>360</v>
      </c>
      <c r="D15" s="8">
        <f t="shared" si="0"/>
        <v>4320</v>
      </c>
      <c r="E15" s="7">
        <v>4752</v>
      </c>
      <c r="F15" s="8">
        <f t="shared" si="1"/>
        <v>432</v>
      </c>
    </row>
    <row r="16" ht="27" customHeight="1" spans="1:6">
      <c r="A16" s="5">
        <v>14</v>
      </c>
      <c r="B16" s="6" t="s">
        <v>39</v>
      </c>
      <c r="C16" s="7">
        <v>206</v>
      </c>
      <c r="D16" s="8">
        <f t="shared" si="0"/>
        <v>2472</v>
      </c>
      <c r="E16" s="7">
        <v>2060</v>
      </c>
      <c r="F16" s="8">
        <f t="shared" si="1"/>
        <v>-412</v>
      </c>
    </row>
    <row r="17" ht="27" customHeight="1" spans="1:6">
      <c r="A17" s="5">
        <v>15</v>
      </c>
      <c r="B17" s="6" t="s">
        <v>40</v>
      </c>
      <c r="C17" s="7">
        <v>9</v>
      </c>
      <c r="D17" s="8">
        <f t="shared" si="0"/>
        <v>108</v>
      </c>
      <c r="E17" s="7">
        <v>108</v>
      </c>
      <c r="F17" s="8">
        <f t="shared" si="1"/>
        <v>0</v>
      </c>
    </row>
    <row r="18" ht="27" customHeight="1" spans="1:6">
      <c r="A18" s="5">
        <v>16</v>
      </c>
      <c r="B18" s="6" t="s">
        <v>41</v>
      </c>
      <c r="C18" s="23">
        <v>2687</v>
      </c>
      <c r="D18" s="24">
        <f t="shared" si="0"/>
        <v>32244</v>
      </c>
      <c r="E18" s="23">
        <v>32472</v>
      </c>
      <c r="F18" s="24">
        <f t="shared" si="1"/>
        <v>228</v>
      </c>
    </row>
    <row r="19" ht="27" customHeight="1" spans="1:6">
      <c r="A19" s="5">
        <v>17</v>
      </c>
      <c r="B19" s="6" t="s">
        <v>42</v>
      </c>
      <c r="C19" s="25"/>
      <c r="D19" s="26"/>
      <c r="E19" s="25"/>
      <c r="F19" s="26"/>
    </row>
    <row r="20" ht="27" customHeight="1" spans="1:6">
      <c r="A20" s="5">
        <v>18</v>
      </c>
      <c r="B20" s="13" t="s">
        <v>43</v>
      </c>
      <c r="C20" s="7">
        <v>1599</v>
      </c>
      <c r="D20" s="8">
        <f t="shared" si="0"/>
        <v>19188</v>
      </c>
      <c r="E20" s="7">
        <v>19104</v>
      </c>
      <c r="F20" s="8">
        <f t="shared" si="1"/>
        <v>-84</v>
      </c>
    </row>
    <row r="21" ht="27" customHeight="1" spans="1:6">
      <c r="A21" s="5">
        <v>19</v>
      </c>
      <c r="B21" s="13" t="s">
        <v>44</v>
      </c>
      <c r="C21" s="7">
        <v>1141</v>
      </c>
      <c r="D21" s="8">
        <f t="shared" si="0"/>
        <v>13692</v>
      </c>
      <c r="E21" s="7">
        <v>11276</v>
      </c>
      <c r="F21" s="8">
        <f t="shared" si="1"/>
        <v>-2416</v>
      </c>
    </row>
    <row r="22" ht="27" customHeight="1" spans="1:6">
      <c r="A22" s="5">
        <v>20</v>
      </c>
      <c r="B22" s="13" t="s">
        <v>45</v>
      </c>
      <c r="C22" s="27">
        <v>2731</v>
      </c>
      <c r="D22" s="8">
        <f t="shared" si="0"/>
        <v>32772</v>
      </c>
      <c r="E22" s="7">
        <v>31008</v>
      </c>
      <c r="F22" s="8">
        <f t="shared" si="1"/>
        <v>-1764</v>
      </c>
    </row>
    <row r="23" ht="25" customHeight="1" spans="1:6">
      <c r="A23" s="28" t="s">
        <v>46</v>
      </c>
      <c r="B23" s="29"/>
      <c r="C23" s="30">
        <f>SUM(C3:C22)</f>
        <v>12766</v>
      </c>
      <c r="D23" s="8">
        <f t="shared" si="0"/>
        <v>153192</v>
      </c>
      <c r="E23" s="30">
        <v>144009</v>
      </c>
      <c r="F23" s="8">
        <f t="shared" si="1"/>
        <v>-9183</v>
      </c>
    </row>
    <row r="24" ht="54" customHeight="1" spans="1:6">
      <c r="A24" s="31" t="s">
        <v>47</v>
      </c>
      <c r="B24" s="31"/>
      <c r="C24" s="31"/>
      <c r="D24" s="31"/>
      <c r="E24" s="31"/>
      <c r="F24" s="31"/>
    </row>
    <row r="25" customFormat="1" spans="3:6">
      <c r="C25" s="16"/>
      <c r="D25" s="16"/>
      <c r="E25" s="16"/>
      <c r="F25" s="16"/>
    </row>
  </sheetData>
  <mergeCells count="7">
    <mergeCell ref="A1:F1"/>
    <mergeCell ref="A23:B23"/>
    <mergeCell ref="A24:F24"/>
    <mergeCell ref="C18:C19"/>
    <mergeCell ref="D18:D19"/>
    <mergeCell ref="E18:E19"/>
    <mergeCell ref="F18:F19"/>
  </mergeCells>
  <printOptions horizontalCentered="1"/>
  <pageMargins left="0.751388888888889" right="0.751388888888889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22"/>
  <sheetViews>
    <sheetView workbookViewId="0">
      <selection activeCell="F2" sqref="F2"/>
    </sheetView>
  </sheetViews>
  <sheetFormatPr defaultColWidth="9" defaultRowHeight="14.4" outlineLevelCol="5"/>
  <cols>
    <col min="1" max="1" width="5.75" customWidth="1"/>
    <col min="2" max="2" width="24" customWidth="1"/>
    <col min="4" max="4" width="11.2222222222222" customWidth="1"/>
    <col min="5" max="6" width="14.1111111111111" customWidth="1"/>
  </cols>
  <sheetData>
    <row r="1" ht="46" customHeight="1" spans="1:6">
      <c r="A1" s="1" t="s">
        <v>48</v>
      </c>
      <c r="B1" s="1"/>
      <c r="C1" s="1"/>
      <c r="D1" s="1"/>
      <c r="E1" s="1"/>
      <c r="F1" s="1"/>
    </row>
    <row r="2" ht="39" customHeight="1" spans="1:6">
      <c r="A2" s="2" t="s">
        <v>1</v>
      </c>
      <c r="B2" s="2" t="s">
        <v>2</v>
      </c>
      <c r="C2" s="2" t="s">
        <v>3</v>
      </c>
      <c r="D2" s="3" t="s">
        <v>23</v>
      </c>
      <c r="E2" s="2" t="s">
        <v>24</v>
      </c>
      <c r="F2" s="4" t="s">
        <v>25</v>
      </c>
    </row>
    <row r="3" ht="27" customHeight="1" spans="1:6">
      <c r="A3" s="5">
        <v>1</v>
      </c>
      <c r="B3" s="13" t="s">
        <v>49</v>
      </c>
      <c r="C3" s="7">
        <v>1139</v>
      </c>
      <c r="D3" s="8">
        <f>C3*12</f>
        <v>13668</v>
      </c>
      <c r="E3" s="7">
        <v>13674</v>
      </c>
      <c r="F3" s="8">
        <f>E3-D3</f>
        <v>6</v>
      </c>
    </row>
    <row r="4" ht="27" customHeight="1" spans="1:6">
      <c r="A4" s="5">
        <v>2</v>
      </c>
      <c r="B4" s="13" t="s">
        <v>50</v>
      </c>
      <c r="C4" s="7">
        <v>1623</v>
      </c>
      <c r="D4" s="8">
        <f t="shared" ref="D4:D23" si="0">C4*12</f>
        <v>19476</v>
      </c>
      <c r="E4" s="7">
        <v>17916</v>
      </c>
      <c r="F4" s="8">
        <f t="shared" ref="F4:F23" si="1">E4-D4</f>
        <v>-1560</v>
      </c>
    </row>
    <row r="5" ht="27" customHeight="1" spans="1:6">
      <c r="A5" s="5">
        <v>3</v>
      </c>
      <c r="B5" s="13" t="s">
        <v>51</v>
      </c>
      <c r="C5" s="7">
        <v>301</v>
      </c>
      <c r="D5" s="8">
        <f t="shared" si="0"/>
        <v>3612</v>
      </c>
      <c r="E5" s="7">
        <v>3032</v>
      </c>
      <c r="F5" s="8">
        <f t="shared" si="1"/>
        <v>-580</v>
      </c>
    </row>
    <row r="6" ht="27" customHeight="1" spans="1:6">
      <c r="A6" s="5">
        <v>4</v>
      </c>
      <c r="B6" s="12" t="s">
        <v>52</v>
      </c>
      <c r="C6" s="7">
        <v>28</v>
      </c>
      <c r="D6" s="8">
        <f t="shared" si="0"/>
        <v>336</v>
      </c>
      <c r="E6" s="7">
        <v>336</v>
      </c>
      <c r="F6" s="8">
        <f t="shared" si="1"/>
        <v>0</v>
      </c>
    </row>
    <row r="7" ht="27" customHeight="1" spans="1:6">
      <c r="A7" s="5">
        <v>5</v>
      </c>
      <c r="B7" s="12" t="s">
        <v>53</v>
      </c>
      <c r="C7" s="7">
        <v>4</v>
      </c>
      <c r="D7" s="8">
        <f t="shared" si="0"/>
        <v>48</v>
      </c>
      <c r="E7" s="7">
        <v>48</v>
      </c>
      <c r="F7" s="8">
        <f t="shared" si="1"/>
        <v>0</v>
      </c>
    </row>
    <row r="8" ht="27" customHeight="1" spans="1:6">
      <c r="A8" s="5">
        <v>6</v>
      </c>
      <c r="B8" s="12" t="s">
        <v>54</v>
      </c>
      <c r="C8" s="7">
        <v>182</v>
      </c>
      <c r="D8" s="8">
        <f t="shared" si="0"/>
        <v>2184</v>
      </c>
      <c r="E8" s="7">
        <v>2178</v>
      </c>
      <c r="F8" s="8">
        <f t="shared" si="1"/>
        <v>-6</v>
      </c>
    </row>
    <row r="9" ht="27" customHeight="1" spans="1:6">
      <c r="A9" s="5">
        <v>7</v>
      </c>
      <c r="B9" s="12" t="s">
        <v>55</v>
      </c>
      <c r="C9" s="7">
        <v>910</v>
      </c>
      <c r="D9" s="8">
        <f t="shared" si="0"/>
        <v>10920</v>
      </c>
      <c r="E9" s="7">
        <v>10920</v>
      </c>
      <c r="F9" s="8">
        <f t="shared" si="1"/>
        <v>0</v>
      </c>
    </row>
    <row r="10" ht="27" customHeight="1" spans="1:6">
      <c r="A10" s="5">
        <v>8</v>
      </c>
      <c r="B10" s="12" t="s">
        <v>56</v>
      </c>
      <c r="C10" s="7">
        <v>100</v>
      </c>
      <c r="D10" s="8">
        <f t="shared" si="0"/>
        <v>1200</v>
      </c>
      <c r="E10" s="7">
        <v>1105</v>
      </c>
      <c r="F10" s="8">
        <f t="shared" si="1"/>
        <v>-95</v>
      </c>
    </row>
    <row r="11" ht="27" customHeight="1" spans="1:6">
      <c r="A11" s="5">
        <v>9</v>
      </c>
      <c r="B11" s="12" t="s">
        <v>57</v>
      </c>
      <c r="C11" s="7">
        <v>56</v>
      </c>
      <c r="D11" s="8">
        <f t="shared" si="0"/>
        <v>672</v>
      </c>
      <c r="E11" s="7">
        <v>574</v>
      </c>
      <c r="F11" s="8">
        <f t="shared" si="1"/>
        <v>-98</v>
      </c>
    </row>
    <row r="12" ht="27" customHeight="1" spans="1:6">
      <c r="A12" s="5">
        <v>10</v>
      </c>
      <c r="B12" s="12" t="s">
        <v>58</v>
      </c>
      <c r="C12" s="7">
        <v>18</v>
      </c>
      <c r="D12" s="8">
        <f t="shared" si="0"/>
        <v>216</v>
      </c>
      <c r="E12" s="7">
        <v>216</v>
      </c>
      <c r="F12" s="8">
        <f t="shared" si="1"/>
        <v>0</v>
      </c>
    </row>
    <row r="13" ht="27" customHeight="1" spans="1:6">
      <c r="A13" s="5">
        <v>11</v>
      </c>
      <c r="B13" s="12" t="s">
        <v>59</v>
      </c>
      <c r="C13" s="7">
        <v>115</v>
      </c>
      <c r="D13" s="8">
        <f t="shared" si="0"/>
        <v>1380</v>
      </c>
      <c r="E13" s="7">
        <v>1365</v>
      </c>
      <c r="F13" s="8">
        <f t="shared" si="1"/>
        <v>-15</v>
      </c>
    </row>
    <row r="14" ht="27" customHeight="1" spans="1:6">
      <c r="A14" s="5">
        <v>12</v>
      </c>
      <c r="B14" s="12" t="s">
        <v>60</v>
      </c>
      <c r="C14" s="7">
        <v>7</v>
      </c>
      <c r="D14" s="8">
        <f t="shared" si="0"/>
        <v>84</v>
      </c>
      <c r="E14" s="7">
        <v>72</v>
      </c>
      <c r="F14" s="8">
        <f t="shared" si="1"/>
        <v>-12</v>
      </c>
    </row>
    <row r="15" ht="27" customHeight="1" spans="1:6">
      <c r="A15" s="5">
        <v>13</v>
      </c>
      <c r="B15" s="12" t="s">
        <v>61</v>
      </c>
      <c r="C15" s="7">
        <v>18</v>
      </c>
      <c r="D15" s="8">
        <f t="shared" si="0"/>
        <v>216</v>
      </c>
      <c r="E15" s="7">
        <v>192</v>
      </c>
      <c r="F15" s="8">
        <f t="shared" si="1"/>
        <v>-24</v>
      </c>
    </row>
    <row r="16" ht="27" customHeight="1" spans="1:6">
      <c r="A16" s="5">
        <v>14</v>
      </c>
      <c r="B16" s="12" t="s">
        <v>62</v>
      </c>
      <c r="C16" s="7">
        <v>38</v>
      </c>
      <c r="D16" s="8">
        <f t="shared" si="0"/>
        <v>456</v>
      </c>
      <c r="E16" s="7">
        <v>456</v>
      </c>
      <c r="F16" s="8">
        <f t="shared" si="1"/>
        <v>0</v>
      </c>
    </row>
    <row r="17" ht="27" customHeight="1" spans="1:6">
      <c r="A17" s="5">
        <v>15</v>
      </c>
      <c r="B17" s="12" t="s">
        <v>63</v>
      </c>
      <c r="C17" s="7">
        <v>411</v>
      </c>
      <c r="D17" s="8">
        <f t="shared" si="0"/>
        <v>4932</v>
      </c>
      <c r="E17" s="7">
        <v>4451</v>
      </c>
      <c r="F17" s="8">
        <f t="shared" si="1"/>
        <v>-481</v>
      </c>
    </row>
    <row r="18" ht="27" customHeight="1" spans="1:6">
      <c r="A18" s="5">
        <v>16</v>
      </c>
      <c r="B18" s="6" t="s">
        <v>64</v>
      </c>
      <c r="C18" s="7">
        <v>2064</v>
      </c>
      <c r="D18" s="8">
        <f t="shared" si="0"/>
        <v>24768</v>
      </c>
      <c r="E18" s="7">
        <v>21724</v>
      </c>
      <c r="F18" s="8">
        <f t="shared" si="1"/>
        <v>-3044</v>
      </c>
    </row>
    <row r="19" ht="27" customHeight="1" spans="1:6">
      <c r="A19" s="5">
        <v>17</v>
      </c>
      <c r="B19" s="15" t="s">
        <v>65</v>
      </c>
      <c r="C19" s="22">
        <v>1385</v>
      </c>
      <c r="D19" s="8">
        <f t="shared" si="0"/>
        <v>16620</v>
      </c>
      <c r="E19" s="7">
        <v>16412</v>
      </c>
      <c r="F19" s="8">
        <f t="shared" si="1"/>
        <v>-208</v>
      </c>
    </row>
    <row r="20" ht="27" customHeight="1" spans="1:6">
      <c r="A20" s="5">
        <v>18</v>
      </c>
      <c r="B20" s="6" t="s">
        <v>66</v>
      </c>
      <c r="C20" s="7">
        <v>1658</v>
      </c>
      <c r="D20" s="8">
        <f t="shared" si="0"/>
        <v>19896</v>
      </c>
      <c r="E20" s="7">
        <v>16580</v>
      </c>
      <c r="F20" s="8">
        <f t="shared" si="1"/>
        <v>-3316</v>
      </c>
    </row>
    <row r="21" ht="27" customHeight="1" spans="1:6">
      <c r="A21" s="5">
        <v>19</v>
      </c>
      <c r="B21" s="6" t="s">
        <v>67</v>
      </c>
      <c r="C21" s="7">
        <v>2716</v>
      </c>
      <c r="D21" s="8">
        <f t="shared" si="0"/>
        <v>32592</v>
      </c>
      <c r="E21" s="7">
        <v>30792</v>
      </c>
      <c r="F21" s="8">
        <f t="shared" si="1"/>
        <v>-1800</v>
      </c>
    </row>
    <row r="22" customFormat="1" spans="3:6">
      <c r="C22" s="16"/>
      <c r="D22" s="16"/>
      <c r="E22" s="16"/>
      <c r="F22" s="16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21"/>
  <sheetViews>
    <sheetView tabSelected="1" workbookViewId="0">
      <selection activeCell="J5" sqref="J5"/>
    </sheetView>
  </sheetViews>
  <sheetFormatPr defaultColWidth="9" defaultRowHeight="14.4" outlineLevelCol="5"/>
  <cols>
    <col min="1" max="1" width="5.75" customWidth="1"/>
    <col min="2" max="2" width="22.8888888888889" customWidth="1"/>
    <col min="3" max="3" width="9" style="17"/>
    <col min="4" max="4" width="13.3333333333333" style="17" customWidth="1"/>
    <col min="5" max="6" width="15.3333333333333" style="17" customWidth="1"/>
  </cols>
  <sheetData>
    <row r="1" ht="46" customHeight="1" spans="1:6">
      <c r="A1" s="1" t="s">
        <v>68</v>
      </c>
      <c r="B1" s="1"/>
      <c r="C1" s="1"/>
      <c r="D1" s="1"/>
      <c r="E1" s="1"/>
      <c r="F1" s="1"/>
    </row>
    <row r="2" ht="40" customHeight="1" spans="1:6">
      <c r="A2" s="2" t="s">
        <v>1</v>
      </c>
      <c r="B2" s="2" t="s">
        <v>2</v>
      </c>
      <c r="C2" s="2" t="s">
        <v>3</v>
      </c>
      <c r="D2" s="3" t="s">
        <v>23</v>
      </c>
      <c r="E2" s="2" t="s">
        <v>24</v>
      </c>
      <c r="F2" s="4" t="s">
        <v>25</v>
      </c>
    </row>
    <row r="3" ht="27" customHeight="1" spans="1:6">
      <c r="A3" s="5">
        <v>1</v>
      </c>
      <c r="B3" s="12" t="s">
        <v>69</v>
      </c>
      <c r="C3" s="18">
        <v>722</v>
      </c>
      <c r="D3" s="19">
        <f>C3*12</f>
        <v>8664</v>
      </c>
      <c r="E3" s="18">
        <v>5808</v>
      </c>
      <c r="F3" s="19">
        <f>E3-D3</f>
        <v>-2856</v>
      </c>
    </row>
    <row r="4" ht="27" customHeight="1" spans="1:6">
      <c r="A4" s="5">
        <v>2</v>
      </c>
      <c r="B4" s="12" t="s">
        <v>70</v>
      </c>
      <c r="C4" s="18">
        <v>415</v>
      </c>
      <c r="D4" s="19">
        <f t="shared" ref="D4:D23" si="0">C4*12</f>
        <v>4980</v>
      </c>
      <c r="E4" s="18">
        <v>2919</v>
      </c>
      <c r="F4" s="19">
        <f t="shared" ref="F4:F23" si="1">E4-D4</f>
        <v>-2061</v>
      </c>
    </row>
    <row r="5" ht="27" customHeight="1" spans="1:6">
      <c r="A5" s="5">
        <v>3</v>
      </c>
      <c r="B5" s="12" t="s">
        <v>71</v>
      </c>
      <c r="C5" s="18">
        <v>671</v>
      </c>
      <c r="D5" s="19">
        <f t="shared" si="0"/>
        <v>8052</v>
      </c>
      <c r="E5" s="18">
        <v>4932</v>
      </c>
      <c r="F5" s="19">
        <f t="shared" si="1"/>
        <v>-3120</v>
      </c>
    </row>
    <row r="6" ht="27" customHeight="1" spans="1:6">
      <c r="A6" s="5">
        <v>4</v>
      </c>
      <c r="B6" s="12" t="s">
        <v>72</v>
      </c>
      <c r="C6" s="18">
        <v>372</v>
      </c>
      <c r="D6" s="19">
        <f t="shared" si="0"/>
        <v>4464</v>
      </c>
      <c r="E6" s="18">
        <v>3366</v>
      </c>
      <c r="F6" s="19">
        <f t="shared" si="1"/>
        <v>-1098</v>
      </c>
    </row>
    <row r="7" ht="27" customHeight="1" spans="1:6">
      <c r="A7" s="5">
        <v>5</v>
      </c>
      <c r="B7" s="12" t="s">
        <v>73</v>
      </c>
      <c r="C7" s="18">
        <v>80</v>
      </c>
      <c r="D7" s="19">
        <f t="shared" si="0"/>
        <v>960</v>
      </c>
      <c r="E7" s="18">
        <v>858</v>
      </c>
      <c r="F7" s="19">
        <f t="shared" si="1"/>
        <v>-102</v>
      </c>
    </row>
    <row r="8" ht="27" customHeight="1" spans="1:6">
      <c r="A8" s="5">
        <v>6</v>
      </c>
      <c r="B8" s="12" t="s">
        <v>74</v>
      </c>
      <c r="C8" s="18">
        <v>524</v>
      </c>
      <c r="D8" s="19">
        <f t="shared" si="0"/>
        <v>6288</v>
      </c>
      <c r="E8" s="18">
        <v>4195</v>
      </c>
      <c r="F8" s="19">
        <f t="shared" si="1"/>
        <v>-2093</v>
      </c>
    </row>
    <row r="9" ht="27" customHeight="1" spans="1:6">
      <c r="A9" s="5">
        <v>7</v>
      </c>
      <c r="B9" s="12" t="s">
        <v>75</v>
      </c>
      <c r="C9" s="18">
        <v>27</v>
      </c>
      <c r="D9" s="19">
        <f t="shared" si="0"/>
        <v>324</v>
      </c>
      <c r="E9" s="18">
        <v>324</v>
      </c>
      <c r="F9" s="19">
        <f t="shared" si="1"/>
        <v>0</v>
      </c>
    </row>
    <row r="10" ht="27" customHeight="1" spans="1:6">
      <c r="A10" s="5">
        <v>8</v>
      </c>
      <c r="B10" s="12" t="s">
        <v>76</v>
      </c>
      <c r="C10" s="18">
        <v>188</v>
      </c>
      <c r="D10" s="19">
        <f t="shared" si="0"/>
        <v>2256</v>
      </c>
      <c r="E10" s="18">
        <v>1710</v>
      </c>
      <c r="F10" s="19">
        <f t="shared" si="1"/>
        <v>-546</v>
      </c>
    </row>
    <row r="11" ht="27" customHeight="1" spans="1:6">
      <c r="A11" s="5">
        <v>9</v>
      </c>
      <c r="B11" s="12" t="s">
        <v>77</v>
      </c>
      <c r="C11" s="20">
        <v>55</v>
      </c>
      <c r="D11" s="19">
        <f t="shared" si="0"/>
        <v>660</v>
      </c>
      <c r="E11" s="18">
        <v>768</v>
      </c>
      <c r="F11" s="19">
        <f t="shared" si="1"/>
        <v>108</v>
      </c>
    </row>
    <row r="12" ht="27" customHeight="1" spans="1:6">
      <c r="A12" s="5">
        <v>10</v>
      </c>
      <c r="B12" s="12" t="s">
        <v>78</v>
      </c>
      <c r="C12" s="18">
        <v>64</v>
      </c>
      <c r="D12" s="19">
        <f t="shared" si="0"/>
        <v>768</v>
      </c>
      <c r="E12" s="18">
        <v>628</v>
      </c>
      <c r="F12" s="19">
        <f t="shared" si="1"/>
        <v>-140</v>
      </c>
    </row>
    <row r="13" ht="27" customHeight="1" spans="1:6">
      <c r="A13" s="5">
        <v>11</v>
      </c>
      <c r="B13" s="12" t="s">
        <v>79</v>
      </c>
      <c r="C13" s="18">
        <v>4</v>
      </c>
      <c r="D13" s="19">
        <f t="shared" si="0"/>
        <v>48</v>
      </c>
      <c r="E13" s="18">
        <v>44</v>
      </c>
      <c r="F13" s="19">
        <f t="shared" si="1"/>
        <v>-4</v>
      </c>
    </row>
    <row r="14" ht="27" customHeight="1" spans="1:6">
      <c r="A14" s="5">
        <v>12</v>
      </c>
      <c r="B14" s="12" t="s">
        <v>80</v>
      </c>
      <c r="C14" s="18">
        <v>16</v>
      </c>
      <c r="D14" s="19">
        <f t="shared" si="0"/>
        <v>192</v>
      </c>
      <c r="E14" s="18">
        <v>220</v>
      </c>
      <c r="F14" s="19">
        <f t="shared" si="1"/>
        <v>28</v>
      </c>
    </row>
    <row r="15" ht="27" customHeight="1" spans="1:6">
      <c r="A15" s="5">
        <v>13</v>
      </c>
      <c r="B15" s="6" t="s">
        <v>81</v>
      </c>
      <c r="C15" s="7">
        <v>1326</v>
      </c>
      <c r="D15" s="19">
        <f t="shared" si="0"/>
        <v>15912</v>
      </c>
      <c r="E15" s="18">
        <v>13920</v>
      </c>
      <c r="F15" s="19">
        <f t="shared" si="1"/>
        <v>-1992</v>
      </c>
    </row>
    <row r="16" ht="27" customHeight="1" spans="1:6">
      <c r="A16" s="5">
        <v>14</v>
      </c>
      <c r="B16" s="6" t="s">
        <v>82</v>
      </c>
      <c r="C16" s="7">
        <v>2125</v>
      </c>
      <c r="D16" s="19">
        <f t="shared" si="0"/>
        <v>25500</v>
      </c>
      <c r="E16" s="18">
        <v>22847</v>
      </c>
      <c r="F16" s="19">
        <f t="shared" si="1"/>
        <v>-2653</v>
      </c>
    </row>
    <row r="17" ht="27" customHeight="1" spans="1:6">
      <c r="A17" s="5">
        <v>15</v>
      </c>
      <c r="B17" s="6" t="s">
        <v>83</v>
      </c>
      <c r="C17" s="7">
        <v>455</v>
      </c>
      <c r="D17" s="19">
        <f t="shared" si="0"/>
        <v>5460</v>
      </c>
      <c r="E17" s="18">
        <v>4550</v>
      </c>
      <c r="F17" s="19">
        <f t="shared" si="1"/>
        <v>-910</v>
      </c>
    </row>
    <row r="18" ht="27" customHeight="1" spans="1:6">
      <c r="A18" s="5">
        <v>16</v>
      </c>
      <c r="B18" s="6" t="s">
        <v>84</v>
      </c>
      <c r="C18" s="7">
        <v>2855</v>
      </c>
      <c r="D18" s="19">
        <f t="shared" si="0"/>
        <v>34260</v>
      </c>
      <c r="E18" s="18">
        <v>11420</v>
      </c>
      <c r="F18" s="19">
        <f t="shared" si="1"/>
        <v>-22840</v>
      </c>
    </row>
    <row r="19" ht="27" customHeight="1" spans="1:6">
      <c r="A19" s="5">
        <v>17</v>
      </c>
      <c r="B19" s="6" t="s">
        <v>85</v>
      </c>
      <c r="C19" s="7">
        <v>1975</v>
      </c>
      <c r="D19" s="19">
        <f t="shared" si="0"/>
        <v>23700</v>
      </c>
      <c r="E19" s="18">
        <v>17550</v>
      </c>
      <c r="F19" s="19">
        <f t="shared" si="1"/>
        <v>-6150</v>
      </c>
    </row>
    <row r="20" ht="27" customHeight="1" spans="1:6">
      <c r="A20" s="5">
        <v>18</v>
      </c>
      <c r="B20" s="21" t="s">
        <v>86</v>
      </c>
      <c r="C20" s="22">
        <v>909</v>
      </c>
      <c r="D20" s="19">
        <f t="shared" si="0"/>
        <v>10908</v>
      </c>
      <c r="E20" s="18">
        <v>10908</v>
      </c>
      <c r="F20" s="19">
        <f t="shared" si="1"/>
        <v>0</v>
      </c>
    </row>
    <row r="21" customFormat="1" spans="3:6">
      <c r="C21" s="16"/>
      <c r="D21" s="16"/>
      <c r="E21" s="16"/>
      <c r="F21" s="16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F22"/>
  <sheetViews>
    <sheetView workbookViewId="0">
      <selection activeCell="F2" sqref="F2"/>
    </sheetView>
  </sheetViews>
  <sheetFormatPr defaultColWidth="9" defaultRowHeight="14.4" outlineLevelCol="5"/>
  <cols>
    <col min="1" max="1" width="5.75" customWidth="1"/>
    <col min="2" max="2" width="21.8888888888889" customWidth="1"/>
    <col min="4" max="4" width="14.2222222222222" customWidth="1"/>
    <col min="5" max="6" width="15.3333333333333" customWidth="1"/>
  </cols>
  <sheetData>
    <row r="1" ht="46" customHeight="1" spans="1:6">
      <c r="A1" s="1" t="s">
        <v>87</v>
      </c>
      <c r="B1" s="1"/>
      <c r="C1" s="1"/>
      <c r="D1" s="1"/>
      <c r="E1" s="1"/>
      <c r="F1" s="1"/>
    </row>
    <row r="2" ht="44" customHeight="1" spans="1:6">
      <c r="A2" s="2" t="s">
        <v>1</v>
      </c>
      <c r="B2" s="2" t="s">
        <v>2</v>
      </c>
      <c r="C2" s="2" t="s">
        <v>3</v>
      </c>
      <c r="D2" s="3" t="s">
        <v>23</v>
      </c>
      <c r="E2" s="2" t="s">
        <v>24</v>
      </c>
      <c r="F2" s="4" t="s">
        <v>25</v>
      </c>
    </row>
    <row r="3" ht="27" customHeight="1" spans="1:6">
      <c r="A3" s="5">
        <v>1</v>
      </c>
      <c r="B3" s="6" t="s">
        <v>88</v>
      </c>
      <c r="C3" s="7">
        <v>192</v>
      </c>
      <c r="D3" s="8">
        <f>C3*12</f>
        <v>2304</v>
      </c>
      <c r="E3" s="7">
        <v>2544</v>
      </c>
      <c r="F3" s="8">
        <f>E3-D3</f>
        <v>240</v>
      </c>
    </row>
    <row r="4" ht="27" customHeight="1" spans="1:6">
      <c r="A4" s="5">
        <v>2</v>
      </c>
      <c r="B4" s="6" t="s">
        <v>89</v>
      </c>
      <c r="C4" s="9">
        <v>243</v>
      </c>
      <c r="D4" s="8">
        <f t="shared" ref="D4:D23" si="0">C4*12</f>
        <v>2916</v>
      </c>
      <c r="E4" s="7">
        <v>2916</v>
      </c>
      <c r="F4" s="8">
        <f t="shared" ref="F4:F23" si="1">E4-D4</f>
        <v>0</v>
      </c>
    </row>
    <row r="5" ht="27" customHeight="1" spans="1:6">
      <c r="A5" s="5">
        <v>3</v>
      </c>
      <c r="B5" s="10" t="s">
        <v>90</v>
      </c>
      <c r="C5" s="11">
        <v>9</v>
      </c>
      <c r="D5" s="8">
        <f t="shared" si="0"/>
        <v>108</v>
      </c>
      <c r="E5" s="7">
        <v>107</v>
      </c>
      <c r="F5" s="8">
        <f t="shared" si="1"/>
        <v>-0.999999999999986</v>
      </c>
    </row>
    <row r="6" ht="27" customHeight="1" spans="1:6">
      <c r="A6" s="5">
        <v>4</v>
      </c>
      <c r="B6" s="10" t="s">
        <v>91</v>
      </c>
      <c r="C6" s="11">
        <v>9</v>
      </c>
      <c r="D6" s="8">
        <f t="shared" si="0"/>
        <v>108</v>
      </c>
      <c r="E6" s="7">
        <v>59</v>
      </c>
      <c r="F6" s="8">
        <f t="shared" si="1"/>
        <v>-49</v>
      </c>
    </row>
    <row r="7" ht="27" customHeight="1" spans="1:6">
      <c r="A7" s="5">
        <v>5</v>
      </c>
      <c r="B7" s="6" t="s">
        <v>92</v>
      </c>
      <c r="C7" s="9">
        <v>10</v>
      </c>
      <c r="D7" s="8">
        <f t="shared" si="0"/>
        <v>120</v>
      </c>
      <c r="E7" s="7">
        <v>158</v>
      </c>
      <c r="F7" s="8">
        <f t="shared" si="1"/>
        <v>38</v>
      </c>
    </row>
    <row r="8" ht="27" customHeight="1" spans="1:6">
      <c r="A8" s="5">
        <v>6</v>
      </c>
      <c r="B8" s="6" t="s">
        <v>93</v>
      </c>
      <c r="C8" s="9">
        <v>155</v>
      </c>
      <c r="D8" s="8">
        <f t="shared" si="0"/>
        <v>1860</v>
      </c>
      <c r="E8" s="7">
        <v>1848</v>
      </c>
      <c r="F8" s="8">
        <f t="shared" si="1"/>
        <v>-11.9999999999998</v>
      </c>
    </row>
    <row r="9" ht="27" customHeight="1" spans="1:6">
      <c r="A9" s="5">
        <v>7</v>
      </c>
      <c r="B9" s="6" t="s">
        <v>94</v>
      </c>
      <c r="C9" s="9">
        <v>66</v>
      </c>
      <c r="D9" s="8">
        <f t="shared" si="0"/>
        <v>792</v>
      </c>
      <c r="E9" s="7">
        <v>810</v>
      </c>
      <c r="F9" s="8">
        <f t="shared" si="1"/>
        <v>18.0000000000001</v>
      </c>
    </row>
    <row r="10" ht="27" customHeight="1" spans="1:6">
      <c r="A10" s="5">
        <v>8</v>
      </c>
      <c r="B10" s="12" t="s">
        <v>95</v>
      </c>
      <c r="C10" s="7">
        <v>382</v>
      </c>
      <c r="D10" s="8">
        <f t="shared" si="0"/>
        <v>4584</v>
      </c>
      <c r="E10" s="7">
        <v>4584</v>
      </c>
      <c r="F10" s="8">
        <f t="shared" si="1"/>
        <v>0</v>
      </c>
    </row>
    <row r="11" ht="27" customHeight="1" spans="1:6">
      <c r="A11" s="5">
        <v>9</v>
      </c>
      <c r="B11" s="12" t="s">
        <v>96</v>
      </c>
      <c r="C11" s="7">
        <v>112</v>
      </c>
      <c r="D11" s="8">
        <f t="shared" si="0"/>
        <v>1344</v>
      </c>
      <c r="E11" s="7">
        <v>1677</v>
      </c>
      <c r="F11" s="8">
        <f t="shared" si="1"/>
        <v>333</v>
      </c>
    </row>
    <row r="12" ht="27" customHeight="1" spans="1:6">
      <c r="A12" s="5">
        <v>10</v>
      </c>
      <c r="B12" s="6" t="s">
        <v>97</v>
      </c>
      <c r="C12" s="7">
        <v>303</v>
      </c>
      <c r="D12" s="8">
        <f t="shared" si="0"/>
        <v>3636</v>
      </c>
      <c r="E12" s="7">
        <v>3636</v>
      </c>
      <c r="F12" s="8">
        <f t="shared" si="1"/>
        <v>0</v>
      </c>
    </row>
    <row r="13" ht="27" customHeight="1" spans="1:6">
      <c r="A13" s="5">
        <v>11</v>
      </c>
      <c r="B13" s="6" t="s">
        <v>98</v>
      </c>
      <c r="C13" s="7">
        <v>321</v>
      </c>
      <c r="D13" s="8">
        <f t="shared" si="0"/>
        <v>3852</v>
      </c>
      <c r="E13" s="7">
        <v>3852</v>
      </c>
      <c r="F13" s="8">
        <f t="shared" si="1"/>
        <v>0</v>
      </c>
    </row>
    <row r="14" ht="27" customHeight="1" spans="1:6">
      <c r="A14" s="5">
        <v>12</v>
      </c>
      <c r="B14" s="6" t="s">
        <v>99</v>
      </c>
      <c r="C14" s="7">
        <v>110</v>
      </c>
      <c r="D14" s="8">
        <f t="shared" si="0"/>
        <v>1320</v>
      </c>
      <c r="E14" s="7">
        <v>1320</v>
      </c>
      <c r="F14" s="8">
        <f t="shared" si="1"/>
        <v>0</v>
      </c>
    </row>
    <row r="15" ht="27" customHeight="1" spans="1:6">
      <c r="A15" s="5">
        <v>13</v>
      </c>
      <c r="B15" s="6" t="s">
        <v>100</v>
      </c>
      <c r="C15" s="7">
        <v>274</v>
      </c>
      <c r="D15" s="8">
        <f t="shared" si="0"/>
        <v>3288</v>
      </c>
      <c r="E15" s="7">
        <v>2927</v>
      </c>
      <c r="F15" s="8">
        <f t="shared" si="1"/>
        <v>-361</v>
      </c>
    </row>
    <row r="16" ht="27" customHeight="1" spans="1:6">
      <c r="A16" s="5">
        <v>14</v>
      </c>
      <c r="B16" s="6" t="s">
        <v>101</v>
      </c>
      <c r="C16" s="7">
        <v>13</v>
      </c>
      <c r="D16" s="8">
        <f t="shared" si="0"/>
        <v>156</v>
      </c>
      <c r="E16" s="7">
        <v>270</v>
      </c>
      <c r="F16" s="8">
        <f t="shared" si="1"/>
        <v>114</v>
      </c>
    </row>
    <row r="17" ht="27" customHeight="1" spans="1:6">
      <c r="A17" s="5">
        <v>15</v>
      </c>
      <c r="B17" s="13" t="s">
        <v>102</v>
      </c>
      <c r="C17" s="7">
        <v>2262</v>
      </c>
      <c r="D17" s="8">
        <f t="shared" si="0"/>
        <v>27144</v>
      </c>
      <c r="E17" s="7">
        <v>27136</v>
      </c>
      <c r="F17" s="8">
        <f t="shared" si="1"/>
        <v>-8</v>
      </c>
    </row>
    <row r="18" ht="27" customHeight="1" spans="1:6">
      <c r="A18" s="5">
        <v>16</v>
      </c>
      <c r="B18" s="14" t="s">
        <v>103</v>
      </c>
      <c r="C18" s="7">
        <v>2636</v>
      </c>
      <c r="D18" s="8">
        <f t="shared" si="0"/>
        <v>31632</v>
      </c>
      <c r="E18" s="7">
        <v>31625</v>
      </c>
      <c r="F18" s="8">
        <f t="shared" si="1"/>
        <v>-6.99999999999636</v>
      </c>
    </row>
    <row r="19" ht="27" customHeight="1" spans="1:6">
      <c r="A19" s="5">
        <v>17</v>
      </c>
      <c r="B19" s="13" t="s">
        <v>104</v>
      </c>
      <c r="C19" s="7">
        <v>2847</v>
      </c>
      <c r="D19" s="8">
        <f t="shared" si="0"/>
        <v>34164</v>
      </c>
      <c r="E19" s="7">
        <v>36261</v>
      </c>
      <c r="F19" s="8">
        <f t="shared" si="1"/>
        <v>2097.00000000001</v>
      </c>
    </row>
    <row r="20" ht="27" customHeight="1" spans="1:6">
      <c r="A20" s="5">
        <v>18</v>
      </c>
      <c r="B20" s="15" t="s">
        <v>105</v>
      </c>
      <c r="C20" s="7">
        <v>2190</v>
      </c>
      <c r="D20" s="8">
        <f t="shared" si="0"/>
        <v>26280</v>
      </c>
      <c r="E20" s="7">
        <v>23777</v>
      </c>
      <c r="F20" s="8">
        <f t="shared" si="1"/>
        <v>-2503</v>
      </c>
    </row>
    <row r="21" ht="27" customHeight="1" spans="1:6">
      <c r="A21" s="5">
        <v>19</v>
      </c>
      <c r="B21" s="14" t="s">
        <v>106</v>
      </c>
      <c r="C21" s="7">
        <v>743</v>
      </c>
      <c r="D21" s="8">
        <f t="shared" si="0"/>
        <v>8916</v>
      </c>
      <c r="E21" s="7">
        <v>8889</v>
      </c>
      <c r="F21" s="8">
        <f t="shared" si="1"/>
        <v>-27</v>
      </c>
    </row>
    <row r="22" customFormat="1" spans="3:6">
      <c r="C22" s="16"/>
      <c r="D22" s="16"/>
      <c r="E22" s="16"/>
      <c r="F22" s="16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蒙牛</vt:lpstr>
      <vt:lpstr>伊利</vt:lpstr>
      <vt:lpstr>华山牧</vt:lpstr>
      <vt:lpstr>完达山</vt:lpstr>
      <vt:lpstr>银桥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2006-09-13T11:21:00Z</dcterms:created>
  <cp:lastPrinted>2024-07-20T09:21:00Z</cp:lastPrinted>
  <dcterms:modified xsi:type="dcterms:W3CDTF">2024-11-22T07:17:25Z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20234928997E4C28B8BB081A18EDCB7F_13</vt:lpwstr>
  </property>
</Properties>
</file>